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slinan\Downloads\"/>
    </mc:Choice>
  </mc:AlternateContent>
  <xr:revisionPtr revIDLastSave="0" documentId="13_ncr:1_{1AABD113-02B3-4CB3-8F26-68A6CED67FCD}" xr6:coauthVersionLast="47" xr6:coauthVersionMax="47" xr10:uidLastSave="{00000000-0000-0000-0000-000000000000}"/>
  <bookViews>
    <workbookView xWindow="-120" yWindow="-120" windowWidth="29040" windowHeight="15720" xr2:uid="{00000000-000D-0000-FFFF-FFFF00000000}"/>
  </bookViews>
  <sheets>
    <sheet name="ANEXO2 BILINGUISMO 2025"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32" i="1" l="1"/>
  <c r="M28" i="1"/>
  <c r="K28"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<sst xmlns="http://schemas.openxmlformats.org/spreadsheetml/2006/main" count="166" uniqueCount="155">
  <si>
    <t>Versión: 01</t>
  </si>
  <si>
    <t>Código: 
GFPI-F-139</t>
  </si>
  <si>
    <t>GESTIÓN DE FORMACIÓN PROFESIONAL INTEGRAL</t>
  </si>
  <si>
    <t>ANEXO 2: PLAN DE CONTRATACIÓN DE INSTRUCTORES  -  APOYOS ADMINISTRATIVOS Y OTROS PERFILES RELACIONADOS CON LA FORMACIÓN PROFESIONAL</t>
  </si>
  <si>
    <t>PRIMERA OFERTA -   SEGUNDA OFERTA</t>
  </si>
  <si>
    <t>PRIMERA ANUAL</t>
  </si>
  <si>
    <t>PERIODO : AÑO 2025</t>
  </si>
  <si>
    <t>TOPE GLOBAL PROGRAMADO</t>
  </si>
  <si>
    <t>SALDO 4.329.128.368</t>
  </si>
  <si>
    <t>Nombre:</t>
  </si>
  <si>
    <t>% UTILIZADO: 67</t>
  </si>
  <si>
    <t>Teléfono:</t>
  </si>
  <si>
    <t>6085123066 IP 85000</t>
  </si>
  <si>
    <t>ELABORADO POR:  COORDINACION DE BILINGUISMO</t>
  </si>
  <si>
    <t xml:space="preserve">Nombre:                             SILVIA ARCHBOLD LIVINGSTON </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</si>
  <si>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</si>
  <si>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</si>
  <si>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</si>
  <si>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</si>
  <si>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</si>
  <si>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</si>
  <si>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</si>
  <si>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</si>
  <si>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</si>
  <si>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</si>
  <si>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PERFIL</t>
  </si>
  <si>
    <t>OBJETO CONTRACTUAL</t>
  </si>
  <si>
    <t>SUPERVISOR DEL CONTRATO</t>
  </si>
  <si>
    <t>CODIGO</t>
  </si>
  <si>
    <t>CEDULA</t>
  </si>
  <si>
    <t>NOMBRE</t>
  </si>
  <si>
    <t>Inicio
 (D-M-A)</t>
  </si>
  <si>
    <t>Terminación
(D-M-A)</t>
  </si>
  <si>
    <t>LECTIVA</t>
  </si>
  <si>
    <t>MESES</t>
  </si>
  <si>
    <t>DIAS</t>
  </si>
  <si>
    <t>PROFESIONALES</t>
  </si>
  <si>
    <t>TECNOLOGOS</t>
  </si>
  <si>
    <t>REGIONAL SAN ANDRÉS, CENTRO DE FORMACIÓN TURÍSTICA, GENTE DE MAR Y SERVICIOS</t>
  </si>
  <si>
    <t>COMPLEMENTARIA</t>
  </si>
  <si>
    <r>
      <rPr>
        <b/>
        <sz val="8"/>
        <color rgb="FF000000"/>
        <rFont val="Calibri"/>
        <family val="2"/>
      </rPr>
      <t>ENGLISH DOES WORKS NIVEL 1,2,3,4,5,6,7,8,9</t>
    </r>
    <r>
      <rPr>
        <b/>
        <sz val="8"/>
        <color rgb="FF000000"/>
        <rFont val="Calibri"/>
        <family val="2"/>
      </rPr>
      <t xml:space="preserve">
COMPETENCIA:</t>
    </r>
    <r>
      <rPr>
        <sz val="8"/>
        <color rgb="FF000000"/>
        <rFont val="Calibri"/>
        <family val="2"/>
      </rPr>
      <t xml:space="preserve"> INTERACTUAR CON OTROS EN IDIOMA EXTRANJERO SEGÚN ESTIPULACIONES DEL MARCO COMÚN EUROPEO DE REFERENCIA PARA IDIOMAS.</t>
    </r>
  </si>
  <si>
    <t>PRESTACIÓN DE SERVICIOS</t>
  </si>
  <si>
    <t xml:space="preserve">Opción 1: Título profesional universitario o tecnologo en cualquier núcleo básico de conocimiento. Nivel de lengua certificado* de mínimo C1 global de acuerdo con el MCER. Veinticuatro (24) meses de experiencia en la instrucción/docencia de la lengua extranjera a impartir. 
Los instructores para programas de formación complementaria virtual, incluyendo bilingüismo, deberán acreditar capacitación relacionada con tutoría virtual, no inferior a 40 horas, además de cumplir los requisitos del perfil establecido en los diseños curriculares de cada programa como perfiles de instructor (en el caso de bilingüismo, el perfil está definido en el numeral 8 de la presente circular).
Los instructores que se contraten para orientar programas de formación titulada virtual o titulada a distancia, deberán acreditar capacitación relacionada con tutoría virtual, no inferior a 40 horas; tener experiencia certificada de mínimo seis (6) meses como tutor virtual, además de cumplir los requisitos del perfil establecido en los diseños curriculares de cada programa.    Dben tener formación pedagogica de minimo 96 horas </t>
  </si>
  <si>
    <t xml:space="preserve"> Prestación de servicios personales como instructor de inglés para el desarrollo de acciones de formación en los programas complementarios de bilinguismo virtual del SENA Regional San Andrés</t>
  </si>
  <si>
    <t>SILVIA ARCHBOLD</t>
  </si>
  <si>
    <t>ALEXANDRA CABRERA PAUWELS</t>
  </si>
  <si>
    <t>BLANCH CRISTINA HUDGSON POMARE</t>
  </si>
  <si>
    <t>CATHERINE ELIZABETH WILLIAMS STEELE</t>
  </si>
  <si>
    <t xml:space="preserve">CECILIA V GARNICA LARSEN </t>
  </si>
  <si>
    <t>CELIA  ALICIA DAVIS CAÑAS</t>
  </si>
  <si>
    <t>CIANY JOVINA NELSON ARCHBOLD</t>
  </si>
  <si>
    <t>CLENNIE LEE LEVER SJOGREEN</t>
  </si>
  <si>
    <t>CRISTINA YADIRA BOWIE WRIGHT</t>
  </si>
  <si>
    <t>DEMETRIO NICOLAS ARCHBOLD BRYAN</t>
  </si>
  <si>
    <t xml:space="preserve">DIANA VIRGINIA LIVINGSTON POMARE </t>
  </si>
  <si>
    <t xml:space="preserve">DIANE PINCZOLITS </t>
  </si>
  <si>
    <t>EDDLYN LELAND HOOKER POMARE</t>
  </si>
  <si>
    <t xml:space="preserve">EDGAR MARCELO STEPHENS BENT </t>
  </si>
  <si>
    <t xml:space="preserve">EFRAIN CORPUS POMARE </t>
  </si>
  <si>
    <t>ELEEN ESTEPHANEE JOHNSON SILVA</t>
  </si>
  <si>
    <t xml:space="preserve">ETEL SAMIRA AUSTIN PEREZ </t>
  </si>
  <si>
    <t>GEORGETTE CHRISTOPHER TAJAN</t>
  </si>
  <si>
    <t>GEORGETTY MELIZA ARCHBOLD MCNISH</t>
  </si>
  <si>
    <t xml:space="preserve">GILLEANN TAYLOR JAMES </t>
  </si>
  <si>
    <t>GLORIA ISABEL ARIAS DEHUDGSON</t>
  </si>
  <si>
    <t xml:space="preserve">JACKELINE ISABETH COTES BROWN </t>
  </si>
  <si>
    <t xml:space="preserve">JENIFFER ESCALONA POMARE </t>
  </si>
  <si>
    <t>JENNY ESTHER ROBINSON ARCHBOLD</t>
  </si>
  <si>
    <t xml:space="preserve">JINNA AVILA MITCHELL </t>
  </si>
  <si>
    <t xml:space="preserve">JOHANIS PATRICIA SAAMS WILSON </t>
  </si>
  <si>
    <t xml:space="preserve">JOVANY ESCALONA POMARE </t>
  </si>
  <si>
    <t xml:space="preserve">JUDY JENNIFER TAYLOR MCLAUGHLIN </t>
  </si>
  <si>
    <t xml:space="preserve">JULIE ESPINOSA JAY </t>
  </si>
  <si>
    <t xml:space="preserve">JULIZA GARCIA HERRERA </t>
  </si>
  <si>
    <t xml:space="preserve">JUSTA MARIANA MORENO  </t>
  </si>
  <si>
    <t xml:space="preserve">KAREN LIZETH MANUEL PALMER </t>
  </si>
  <si>
    <t xml:space="preserve">KARON OPAL DOWNS  </t>
  </si>
  <si>
    <t xml:space="preserve">KRYSSTTA KARINA DAVIS GARNICA </t>
  </si>
  <si>
    <t>LAURA VENANCIA BRITTON HENRY</t>
  </si>
  <si>
    <t>LISBETH MARGIORE LIVINGSTON HOOKER</t>
  </si>
  <si>
    <t xml:space="preserve">LOYOLA HENRY GORDON </t>
  </si>
  <si>
    <t>LYANKAH LYAHN LIVINGSTON ONEILL</t>
  </si>
  <si>
    <t>MARIBET DEL SOCORRO HOWARD ARCHBOLD</t>
  </si>
  <si>
    <t xml:space="preserve">MARISEL BEATRIZ MYLES HUDSON </t>
  </si>
  <si>
    <t xml:space="preserve">MARLON WILMO HOWARD SJOGREEN </t>
  </si>
  <si>
    <t xml:space="preserve">MARTHA ESPERANZA LIVINGSTON SANCHEZ </t>
  </si>
  <si>
    <t>MISHELLY HOWARD ARCHBOLD</t>
  </si>
  <si>
    <t xml:space="preserve">MITZY PAOLA WHITAKER MAY </t>
  </si>
  <si>
    <t>NASHALEE FIDELIS ARCHBOLD WHITAKER</t>
  </si>
  <si>
    <t xml:space="preserve">NATALIE ANA ARCHBOLD ORTIZ </t>
  </si>
  <si>
    <t>NELDA PATRICIA HOWARD HOWARD</t>
  </si>
  <si>
    <t xml:space="preserve">NERYETH ANDREA ARIAS PUSEY </t>
  </si>
  <si>
    <t xml:space="preserve">NICOLE SUAREZ GARCIA </t>
  </si>
  <si>
    <t xml:space="preserve">NICOLLE HOUSNI DAZA </t>
  </si>
  <si>
    <t>ROSALIA REBECA REEVES DOWNS</t>
  </si>
  <si>
    <t>SADIE ELLIDA HAWKINS LIVINGSTON</t>
  </si>
  <si>
    <t xml:space="preserve">SALLY CAROLINA HOOKER CORREDOR </t>
  </si>
  <si>
    <t xml:space="preserve">SALLY TAYLOR POMARE </t>
  </si>
  <si>
    <t>SHAKIRA SUHAIL HUFFINGTON MAY</t>
  </si>
  <si>
    <t xml:space="preserve">SHELLY SULAICKA MCLEAN BENT </t>
  </si>
  <si>
    <t>STEPHANIE INDIRA BOWIE DUFFIS</t>
  </si>
  <si>
    <t>SUHEIDY BORDEN SUAREZ</t>
  </si>
  <si>
    <t>TULIA KEATRIN DAVIS ARCHBOLD</t>
  </si>
  <si>
    <t>VASCO EMILIO HUDGSON FORBES</t>
  </si>
  <si>
    <t xml:space="preserve">VASHTIE ZULEIKA WHITAKER ARCHBOLD </t>
  </si>
  <si>
    <t>WALLWIN WALLFORD BROWN MARTINEZ</t>
  </si>
  <si>
    <t xml:space="preserve">WAYNE ELVIS DUFFIS BRITTON </t>
  </si>
  <si>
    <t>YIRA DEL CARMEN POMARE COGOLLO</t>
  </si>
  <si>
    <t>ZULLY AMPARO ARCHBOLD ARCHBOLD</t>
  </si>
  <si>
    <t xml:space="preserve">VIVIETTE HOWARD HOWARD </t>
  </si>
  <si>
    <t>Total del anexo</t>
  </si>
  <si>
    <t xml:space="preserve"> </t>
  </si>
  <si>
    <t>NELSON MARTINEZ OSPINO</t>
  </si>
  <si>
    <t>ELIZABETH BERMEJO</t>
  </si>
  <si>
    <t>SILVIA ARCHBOLD LIVINGSTON</t>
  </si>
  <si>
    <t>Subdirector del Centro de Formación Turística, Gente de Mar y Servicios ( E )</t>
  </si>
  <si>
    <t>Coordinador misional</t>
  </si>
  <si>
    <t xml:space="preserve">Coordinador Académico </t>
  </si>
  <si>
    <t>TIRSA MARITZA HOWARD BRITTON</t>
  </si>
  <si>
    <t>PAMELA VEKIA NEWBALL DAWKINS</t>
  </si>
  <si>
    <t xml:space="preserve">ADDISON CONRAD BENT PEREZ </t>
  </si>
  <si>
    <t xml:space="preserve">ANDREA CATALINA MCDONALD GARCIA </t>
  </si>
  <si>
    <t xml:space="preserve">AUDREY ALICE TAYLOR HAYDAR </t>
  </si>
  <si>
    <t>BERNILZA ALCINA WILLIAMS MCKELLER</t>
  </si>
  <si>
    <t>BRIGIDA LIVINGSTON HOWARD</t>
  </si>
  <si>
    <t>CAROLINA JOHNSON MAY</t>
  </si>
  <si>
    <t xml:space="preserve">CARONICA MCNISH FIQUIARE </t>
  </si>
  <si>
    <t>CLAUDIA MARIA DELEMOS DELGADO</t>
  </si>
  <si>
    <t xml:space="preserve">DANIA ARCHBOLD JAY </t>
  </si>
  <si>
    <t>DEBBIE LEONOR PALACIO JACKSON</t>
  </si>
  <si>
    <t xml:space="preserve">DORLY JAIMME DAWKINS ONEILL </t>
  </si>
  <si>
    <t xml:space="preserve">EDWIN EDMORE BENT HOOKER </t>
  </si>
  <si>
    <t>ELSA MARIA BLANDFORD CAMPBELL</t>
  </si>
  <si>
    <t>FIDEL ANTONIO CORPUS SJOGREEN</t>
  </si>
  <si>
    <t>GINA MARIE GRINARD TOBON</t>
  </si>
  <si>
    <t xml:space="preserve">GIORDANELLY KELLY SMITH </t>
  </si>
  <si>
    <t>GUSTAVO BOWIE</t>
  </si>
  <si>
    <t>GUSTAVO ENRIQUE DICKENS PEREZ</t>
  </si>
  <si>
    <t>JEFREY ALEXANDER CHRISTOPHER POMARE</t>
  </si>
  <si>
    <t>JOSEFINA LIVINGSTON LEWIS</t>
  </si>
  <si>
    <t>JOSEPHINE KEMBERLY MASQUITTA SUAREZ</t>
  </si>
  <si>
    <t>MAGDA MANUELA MASQUITA MCKELLER</t>
  </si>
  <si>
    <t xml:space="preserve">MAUREEN ELIZABETH HOOKER ONEILL </t>
  </si>
  <si>
    <t>OCTAVIO EUGENIO MOW ROBINSON</t>
  </si>
  <si>
    <t xml:space="preserve">OVIDIO GORDON HOWARD SJOGREEN </t>
  </si>
  <si>
    <t xml:space="preserve">PAULETTE CHRISTOPHER TAJAN </t>
  </si>
  <si>
    <t xml:space="preserve">RAFAEL ARRAIZ FUENTES </t>
  </si>
  <si>
    <t xml:space="preserve">SHANNON BOWIE </t>
  </si>
  <si>
    <t>SHEENA LIZANA WILLIAMS MCKELLER</t>
  </si>
  <si>
    <t xml:space="preserve">SHEILA JEAN HOOKER ONEILL </t>
  </si>
  <si>
    <t>SHIRLEY MARITZA ARCHBOLD BRITTON</t>
  </si>
  <si>
    <t>SILVIA CIVIL HENRY BERNARD</t>
  </si>
  <si>
    <t>STAYCIE WILLIAMS DEAGUAS</t>
  </si>
  <si>
    <t>SUEDY NICOLEE ESCALONA WATSON</t>
  </si>
  <si>
    <t>YADIRA ESTHER WILLIAMS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</si>
</sst>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 #,##0_-;_-* &quot;-&quot;_-;_-@_-"/>
    <numFmt numFmtId="43" formatCode="_-* #,##0.00_-;\-* #,##0.00_-;_-* &quot;-&quot;??_-;_-@_-"/>
    <numFmt numFmtId="164" formatCode="&quot; &quot;#,##0.00&quot; &quot;;&quot; (&quot;#,##0.00&quot;)&quot;;&quot; -&quot;#&quot; &quot;;&quot; &quot;@&quot; &quot;"/>
    <numFmt numFmtId="165" formatCode="&quot; &quot;#,##0&quot; &quot;;&quot; (&quot;#,##0&quot;)&quot;;&quot; -&quot;#&quot; &quot;;&quot; &quot;@&quot; &quot;"/>
    <numFmt numFmtId="166" formatCode="&quot; &quot;#,##0.00&quot; &quot;;&quot;-&quot;#,##0.00&quot; &quot;;&quot; -&quot;#&quot; &quot;;&quot; &quot;@&quot; &quot;"/>
    <numFmt numFmtId="167" formatCode="&quot; &quot;#,##0&quot; &quot;;&quot;-&quot;#,##0&quot; &quot;;&quot; -&quot;#&quot; &quot;;&quot; &quot;@&quot; &quot;"/>
    <numFmt numFmtId="168" formatCode="dd/mm/yyyy"/>
  </numFmts>
  <fonts count="15" x14ac:knownFonts="1">
    <font>
      <sz val="11"/>
      <color theme="1"/>
      <name val="Calibri"/>
      <family val="2"/>
      <scheme val="minor"/>
    </font>
    <font>
      <sz val="11"/>
      <color theme="1"/>
      <name val="Calibri"/>
      <family val="2"/>
      <scheme val="minor"/>
    </font>
    <font>
      <sz val="8"/>
      <color rgb="FF000000"/>
      <name val="Arial"/>
      <family val="2"/>
    </font>
    <font>
      <b/>
      <sz val="8"/>
      <color rgb="FF000000"/>
      <name val="Arial"/>
      <family val="2"/>
    </font>
    <font>
      <sz val="10"/>
      <color rgb="FF000000"/>
      <name val="Arial"/>
      <family val="2"/>
    </font>
    <font>
      <b/>
      <sz val="11"/>
      <color rgb="FF000000"/>
      <name val="Arial"/>
      <family val="2"/>
    </font>
    <font>
      <sz val="11"/>
      <color rgb="FF000000"/>
      <name val="Arial"/>
      <family val="2"/>
    </font>
    <font>
      <sz val="11"/>
      <color rgb="FF000000"/>
      <name val="Calibri"/>
      <family val="2"/>
    </font>
    <font>
      <b/>
      <sz val="10"/>
      <color rgb="FF000000"/>
      <name val="Arial"/>
      <family val="2"/>
    </font>
    <font>
      <b/>
      <sz val="8"/>
      <color rgb="FF000000"/>
      <name val="Arial Narrow"/>
      <family val="2"/>
    </font>
    <font>
      <sz val="8"/>
      <color rgb="FF000000"/>
      <name val="Calibri"/>
      <family val="2"/>
    </font>
    <font>
      <b/>
      <sz val="8"/>
      <color rgb="FF000000"/>
      <name val="Calibri"/>
      <family val="2"/>
    </font>
    <font>
      <sz val="7"/>
      <color rgb="FF000000"/>
      <name val="Arial"/>
      <family val="2"/>
    </font>
    <font>
      <sz val="11"/>
      <color rgb="FFFF0000"/>
      <name val="Calibri"/>
      <family val="2"/>
    </font>
    <font>
      <sz val="8"/>
      <color theme="1"/>
      <name val="Arial"/>
      <family val="2"/>
    </font>
  </fonts>
  <fills count="6">
    <fill>
      <patternFill patternType="none"/>
    </fill>
    <fill>
      <patternFill patternType="gray125"/>
    </fill>
    <fill>
      <patternFill patternType="solid">
        <fgColor rgb="FFBFBFBF"/>
        <bgColor rgb="FFBFBFBF"/>
      </patternFill>
    </fill>
    <fill>
      <patternFill patternType="solid">
        <fgColor rgb="FFFFFF00"/>
        <bgColor rgb="FFFFFF00"/>
      </patternFill>
    </fill>
    <fill>
      <patternFill patternType="solid">
        <fgColor rgb="FFC6E0B4"/>
        <bgColor rgb="FFC6E0B4"/>
      </patternFill>
    </fill>
    <fill>
      <patternFill patternType="solid">
        <fgColor rgb="FFFFFFFF"/>
        <bgColor rgb="FFFFFFFF"/>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s>
  <cellStyleXfs count="5">
    <xf numFmtId="0" fontId="0" fillId="0" borderId="0"/>
    <xf numFmtId="43" fontId="1" fillId="0" borderId="0" applyFont="0" applyFill="0" applyBorder="0" applyAlignment="0" applyProtection="0"/>
    <xf numFmtId="41" fontId="1" fillId="0" borderId="0" applyFont="0" applyFill="0" applyBorder="0" applyAlignment="0" applyProtection="0"/>
    <xf numFmtId="0" fontId="4" fillId="0" borderId="0" applyNumberFormat="0" applyBorder="0" applyProtection="0"/>
    <xf numFmtId="164" fontId="7" fillId="0" borderId="0" applyFont="0" applyFill="0" applyBorder="0" applyAlignment="0" applyProtection="0"/>
  </cellStyleXfs>
  <cellXfs count="99">
    <xf numFmtId="0" fontId="0" fillId="0" borderId="0" xfId="0"/>
    <xf numFmtId="0" fontId="0" fillId="0" borderId="1" xfId="0" applyBorder="1"/>
    <xf numFmtId="0" fontId="2" fillId="0" borderId="1" xfId="0" applyFont="1" applyBorder="1" applyAlignment="1">
      <alignment horizontal="center" vertical="center"/>
    </xf>
    <xf numFmtId="0" fontId="2" fillId="0" borderId="0" xfId="0" applyFont="1"/>
    <xf numFmtId="0" fontId="2"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horizontal="center" vertical="center"/>
    </xf>
    <xf numFmtId="0" fontId="3" fillId="0" borderId="1" xfId="3" applyFont="1" applyBorder="1" applyAlignment="1">
      <alignment horizontal="center" vertical="center"/>
    </xf>
    <xf numFmtId="0" fontId="3" fillId="0" borderId="0" xfId="3" applyFont="1" applyAlignment="1">
      <alignment horizontal="center" vertical="center"/>
    </xf>
    <xf numFmtId="3" fontId="0" fillId="0" borderId="0" xfId="0" applyNumberFormat="1"/>
    <xf numFmtId="0" fontId="4" fillId="0" borderId="1" xfId="3" applyBorder="1" applyAlignment="1">
      <alignment horizontal="center" vertical="center"/>
    </xf>
    <xf numFmtId="165" fontId="3" fillId="0" borderId="1" xfId="4" applyNumberFormat="1" applyFont="1" applyBorder="1" applyAlignment="1">
      <alignment horizontal="center" vertical="center"/>
    </xf>
    <xf numFmtId="165" fontId="3" fillId="0" borderId="3" xfId="4" applyNumberFormat="1" applyFont="1" applyBorder="1" applyAlignment="1">
      <alignment horizontal="center" vertical="center"/>
    </xf>
    <xf numFmtId="165" fontId="3" fillId="0" borderId="0" xfId="4" applyNumberFormat="1" applyFont="1" applyAlignment="1">
      <alignment horizontal="center" vertical="center"/>
    </xf>
    <xf numFmtId="0" fontId="2" fillId="0" borderId="1" xfId="3" applyFont="1" applyBorder="1" applyAlignment="1">
      <alignment horizontal="center" vertical="center"/>
    </xf>
    <xf numFmtId="3" fontId="8" fillId="0" borderId="1" xfId="3" applyNumberFormat="1" applyFont="1" applyBorder="1" applyAlignment="1">
      <alignment horizontal="center" vertical="center"/>
    </xf>
    <xf numFmtId="165" fontId="3" fillId="0" borderId="4" xfId="4" applyNumberFormat="1" applyFont="1" applyBorder="1" applyAlignment="1">
      <alignment horizontal="center" vertical="center"/>
    </xf>
    <xf numFmtId="9" fontId="8" fillId="0" borderId="1" xfId="3" applyNumberFormat="1" applyFont="1" applyBorder="1" applyAlignment="1">
      <alignment horizontal="center" vertical="center"/>
    </xf>
    <xf numFmtId="0" fontId="6" fillId="0" borderId="1" xfId="0" applyFont="1" applyBorder="1" applyAlignment="1">
      <alignment horizontal="center" vertical="center"/>
    </xf>
    <xf numFmtId="0" fontId="3" fillId="0" borderId="1" xfId="3" applyFont="1" applyBorder="1" applyAlignment="1">
      <alignment horizontal="left"/>
    </xf>
    <xf numFmtId="0" fontId="3" fillId="0" borderId="0" xfId="3" applyFont="1" applyAlignment="1">
      <alignment horizontal="left"/>
    </xf>
    <xf numFmtId="0" fontId="3" fillId="0" borderId="1" xfId="3" applyFont="1" applyBorder="1" applyAlignment="1">
      <alignment vertical="center"/>
    </xf>
    <xf numFmtId="167" fontId="2" fillId="3" borderId="1" xfId="1" applyNumberFormat="1" applyFont="1" applyFill="1" applyBorder="1" applyAlignment="1">
      <alignment horizontal="left" vertical="center" wrapText="1"/>
    </xf>
    <xf numFmtId="0" fontId="2" fillId="0" borderId="1" xfId="3" applyFont="1" applyBorder="1" applyAlignment="1">
      <alignment horizontal="left" vertical="center"/>
    </xf>
    <xf numFmtId="165" fontId="3" fillId="0" borderId="1" xfId="4" applyNumberFormat="1" applyFont="1" applyBorder="1" applyAlignment="1">
      <alignment horizontal="center" vertical="center" wrapText="1"/>
    </xf>
    <xf numFmtId="165" fontId="3" fillId="0" borderId="3" xfId="4" applyNumberFormat="1" applyFont="1" applyBorder="1" applyAlignment="1">
      <alignment horizontal="center" vertical="center" wrapText="1"/>
    </xf>
    <xf numFmtId="165" fontId="3" fillId="0" borderId="0" xfId="4" applyNumberFormat="1" applyFont="1" applyAlignment="1">
      <alignment horizontal="center" vertical="center" wrapText="1"/>
    </xf>
    <xf numFmtId="0" fontId="2" fillId="0" borderId="1" xfId="3" applyFont="1" applyBorder="1" applyAlignment="1">
      <alignment vertical="center" wrapText="1"/>
    </xf>
    <xf numFmtId="0" fontId="2" fillId="0" borderId="1" xfId="3" applyFont="1" applyBorder="1" applyAlignment="1">
      <alignment horizontal="left" vertical="center" wrapText="1"/>
    </xf>
    <xf numFmtId="167" fontId="2" fillId="0" borderId="1" xfId="3" applyNumberFormat="1" applyFont="1" applyBorder="1" applyAlignment="1">
      <alignment horizontal="left" vertical="center" wrapText="1"/>
    </xf>
    <xf numFmtId="3" fontId="3" fillId="0" borderId="1" xfId="3" applyNumberFormat="1" applyFont="1" applyBorder="1" applyAlignment="1">
      <alignment horizontal="center" vertical="center" wrapText="1"/>
    </xf>
    <xf numFmtId="165" fontId="3" fillId="0" borderId="4" xfId="4" applyNumberFormat="1" applyFont="1" applyBorder="1" applyAlignment="1">
      <alignment horizontal="center" vertical="center" wrapText="1"/>
    </xf>
    <xf numFmtId="0" fontId="3" fillId="0" borderId="1" xfId="3" applyFont="1" applyBorder="1" applyAlignment="1">
      <alignment vertical="center" wrapText="1"/>
    </xf>
    <xf numFmtId="167" fontId="2" fillId="0" borderId="1" xfId="1" applyNumberFormat="1" applyFont="1" applyBorder="1" applyAlignment="1">
      <alignment horizontal="left" vertical="center" wrapText="1"/>
    </xf>
    <xf numFmtId="165" fontId="3" fillId="0" borderId="1" xfId="4" applyNumberFormat="1" applyFont="1" applyBorder="1" applyAlignment="1">
      <alignment horizontal="left" vertical="center" wrapText="1"/>
    </xf>
    <xf numFmtId="3" fontId="3" fillId="2" borderId="1" xfId="3" applyNumberFormat="1" applyFont="1" applyFill="1" applyBorder="1" applyAlignment="1">
      <alignment horizontal="center" vertical="center" wrapText="1"/>
    </xf>
    <xf numFmtId="3" fontId="3" fillId="2" borderId="4" xfId="3" applyNumberFormat="1" applyFont="1" applyFill="1" applyBorder="1" applyAlignment="1">
      <alignment horizontal="center" vertical="center" wrapText="1"/>
    </xf>
    <xf numFmtId="0" fontId="2" fillId="4" borderId="1" xfId="3" applyFont="1" applyFill="1" applyBorder="1" applyAlignment="1">
      <alignment horizontal="center" vertical="center" wrapText="1"/>
    </xf>
    <xf numFmtId="3" fontId="2" fillId="4" borderId="1" xfId="3" applyNumberFormat="1" applyFont="1" applyFill="1" applyBorder="1" applyAlignment="1">
      <alignment horizontal="center" vertical="center" wrapText="1"/>
    </xf>
    <xf numFmtId="0" fontId="2" fillId="4" borderId="3" xfId="0" applyFont="1" applyFill="1" applyBorder="1"/>
    <xf numFmtId="0" fontId="2" fillId="0" borderId="1" xfId="0" applyFont="1" applyBorder="1"/>
    <xf numFmtId="0" fontId="2"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wrapText="1"/>
    </xf>
    <xf numFmtId="3" fontId="2" fillId="0" borderId="0" xfId="3" applyNumberFormat="1" applyFont="1" applyAlignment="1">
      <alignment horizontal="center" vertical="center" wrapText="1"/>
    </xf>
    <xf numFmtId="168" fontId="2" fillId="0" borderId="0" xfId="3" applyNumberFormat="1" applyFont="1" applyAlignment="1">
      <alignment horizontal="center" vertical="center" wrapText="1"/>
    </xf>
    <xf numFmtId="3" fontId="3" fillId="0" borderId="0" xfId="3" applyNumberFormat="1" applyFont="1" applyAlignment="1">
      <alignment horizontal="center" vertical="center" wrapText="1"/>
    </xf>
    <xf numFmtId="43" fontId="2" fillId="0" borderId="0" xfId="1" applyFont="1"/>
    <xf numFmtId="3" fontId="2" fillId="0" borderId="0" xfId="0" applyNumberFormat="1" applyFont="1"/>
    <xf numFmtId="0" fontId="2" fillId="5" borderId="0" xfId="0" applyFont="1" applyFill="1" applyAlignment="1">
      <alignment horizontal="center" vertical="center" wrapText="1"/>
    </xf>
    <xf numFmtId="0" fontId="13" fillId="0" borderId="0" xfId="0" applyFont="1" applyAlignment="1">
      <alignment horizontal="center"/>
    </xf>
    <xf numFmtId="4" fontId="2" fillId="0" borderId="0" xfId="0" applyNumberFormat="1" applyFont="1"/>
    <xf numFmtId="41" fontId="2" fillId="0" borderId="0" xfId="2" applyFont="1"/>
    <xf numFmtId="166" fontId="2" fillId="0" borderId="0" xfId="0" applyNumberFormat="1" applyFont="1"/>
    <xf numFmtId="43" fontId="3" fillId="0" borderId="0" xfId="1" applyFont="1"/>
    <xf numFmtId="41" fontId="5" fillId="0" borderId="0" xfId="2" applyFont="1"/>
    <xf numFmtId="0" fontId="3" fillId="0" borderId="0" xfId="0" applyFont="1"/>
    <xf numFmtId="0" fontId="3" fillId="0" borderId="0" xfId="0" applyFont="1" applyAlignment="1">
      <alignment horizontal="center"/>
    </xf>
    <xf numFmtId="0" fontId="3"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top" wrapText="1"/>
    </xf>
    <xf numFmtId="0" fontId="3" fillId="0" borderId="0" xfId="0" applyFont="1" applyAlignment="1">
      <alignment vertical="top" wrapText="1"/>
    </xf>
    <xf numFmtId="0" fontId="14" fillId="5" borderId="1" xfId="0" applyFont="1" applyFill="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4" fillId="5" borderId="1" xfId="0" applyFont="1" applyFill="1" applyBorder="1" applyAlignment="1">
      <alignment horizontal="center" vertical="center"/>
    </xf>
    <xf numFmtId="0" fontId="14" fillId="5" borderId="3" xfId="0" applyFont="1" applyFill="1" applyBorder="1" applyAlignment="1">
      <alignment horizontal="center" vertical="center" wrapText="1"/>
    </xf>
    <xf numFmtId="0" fontId="14" fillId="0" borderId="4" xfId="0" applyFont="1" applyBorder="1" applyAlignment="1">
      <alignment horizontal="center" vertical="center" wrapText="1"/>
    </xf>
    <xf numFmtId="0" fontId="14" fillId="5" borderId="6"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0" borderId="3" xfId="0"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top"/>
    </xf>
    <xf numFmtId="0" fontId="3" fillId="0" borderId="0" xfId="0" applyFont="1" applyAlignment="1">
      <alignment horizontal="center"/>
    </xf>
    <xf numFmtId="3" fontId="10" fillId="0" borderId="1" xfId="3" applyNumberFormat="1" applyFont="1" applyBorder="1" applyAlignment="1">
      <alignment horizontal="center" vertical="center" wrapText="1"/>
    </xf>
    <xf numFmtId="0" fontId="2" fillId="0" borderId="1" xfId="0" applyFont="1" applyBorder="1" applyAlignment="1">
      <alignment horizontal="center" vertical="center" wrapText="1"/>
    </xf>
    <xf numFmtId="43" fontId="3" fillId="3" borderId="0" xfId="1" applyFont="1" applyFill="1" applyAlignment="1">
      <alignment horizontal="center"/>
    </xf>
    <xf numFmtId="0" fontId="10" fillId="0" borderId="1" xfId="0" applyFont="1" applyBorder="1" applyAlignment="1">
      <alignment horizontal="center" vertical="center" wrapText="1"/>
    </xf>
    <xf numFmtId="168" fontId="10" fillId="0" borderId="1" xfId="0" applyNumberFormat="1" applyFont="1" applyBorder="1" applyAlignment="1">
      <alignment horizontal="center" vertical="center" wrapText="1"/>
    </xf>
    <xf numFmtId="0" fontId="10" fillId="0" borderId="1" xfId="0" applyFont="1" applyBorder="1" applyAlignment="1">
      <alignment horizontal="center" vertical="center"/>
    </xf>
    <xf numFmtId="0" fontId="0" fillId="0" borderId="1" xfId="0" applyBorder="1"/>
    <xf numFmtId="0" fontId="0" fillId="2" borderId="1" xfId="0" applyFill="1" applyBorder="1"/>
    <xf numFmtId="0" fontId="9" fillId="2" borderId="1" xfId="0" applyFont="1" applyFill="1" applyBorder="1" applyAlignment="1">
      <alignment horizontal="center" vertical="center" wrapText="1"/>
    </xf>
    <xf numFmtId="0" fontId="3" fillId="2" borderId="1" xfId="3" applyFont="1" applyFill="1" applyBorder="1" applyAlignment="1">
      <alignment horizontal="center" vertical="center" wrapText="1"/>
    </xf>
    <xf numFmtId="3" fontId="3" fillId="4" borderId="1" xfId="3" applyNumberFormat="1" applyFont="1" applyFill="1" applyBorder="1" applyAlignment="1">
      <alignment horizontal="center" vertical="center" wrapText="1"/>
    </xf>
    <xf numFmtId="3" fontId="3" fillId="2" borderId="1" xfId="3"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2" fillId="0" borderId="1" xfId="0" applyFont="1" applyBorder="1" applyAlignment="1">
      <alignment horizontal="center" vertical="center" wrapText="1"/>
    </xf>
    <xf numFmtId="165" fontId="3" fillId="0" borderId="1" xfId="4" applyNumberFormat="1" applyFont="1" applyFill="1" applyBorder="1" applyAlignment="1">
      <alignment horizontal="left" vertical="center" wrapText="1"/>
    </xf>
    <xf numFmtId="165" fontId="3" fillId="2" borderId="1" xfId="4" applyNumberFormat="1" applyFont="1" applyFill="1" applyBorder="1" applyAlignment="1">
      <alignment horizontal="center" vertical="center" wrapText="1"/>
    </xf>
    <xf numFmtId="0" fontId="5" fillId="2" borderId="1" xfId="0" applyFont="1" applyFill="1" applyBorder="1" applyAlignment="1">
      <alignment horizontal="center" vertical="center"/>
    </xf>
    <xf numFmtId="0" fontId="3" fillId="2" borderId="1" xfId="3" applyFont="1" applyFill="1" applyBorder="1" applyAlignment="1">
      <alignment horizontal="center" vertical="center"/>
    </xf>
    <xf numFmtId="0" fontId="0" fillId="0" borderId="2" xfId="0" applyBorder="1"/>
    <xf numFmtId="0" fontId="3" fillId="0" borderId="1" xfId="0" applyFont="1" applyBorder="1" applyAlignment="1">
      <alignment horizontal="center" vertical="center"/>
    </xf>
    <xf numFmtId="0" fontId="3" fillId="0" borderId="1" xfId="3" applyFont="1" applyBorder="1" applyAlignment="1">
      <alignment horizontal="center" vertical="center"/>
    </xf>
    <xf numFmtId="0" fontId="3" fillId="0" borderId="1" xfId="0" applyFont="1" applyBorder="1" applyAlignment="1">
      <alignment horizontal="center"/>
    </xf>
  </cellXfs>
  <cellStyles count="5">
    <cellStyle name="Millares" xfId="1" builtinId="3"/>
    <cellStyle name="Millares [0]" xfId="2" builtinId="6"/>
    <cellStyle name="Millares 10" xfId="4" xr:uid="{E1466DE3-6E8C-464A-BD40-BC3A0DD3F11A}"/>
    <cellStyle name="Normal" xfId="0" builtinId="0"/>
    <cellStyle name="Normal 14" xfId="3" xr:uid="{1E08C7B0-19DD-42FF-A91E-877C9A718A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8</xdr:col>
      <xdr:colOff>381003</xdr:colOff>
      <xdr:row>7</xdr:row>
      <xdr:rowOff>28575</xdr:rowOff>
    </xdr:from>
    <xdr:ext cx="1143000" cy="752478"/>
    <xdr:pic>
      <xdr:nvPicPr>
        <xdr:cNvPr id="2" name="Imagen 4" descr="Logotipo SENA">
          <a:extLst>
            <a:ext uri="{FF2B5EF4-FFF2-40B4-BE49-F238E27FC236}">
              <a16:creationId xmlns:a16="http://schemas.microsoft.com/office/drawing/2014/main" id="{A47F1AD7-37ED-4DED-9C91-34E113B843FE}"/>
            </a:ext>
          </a:extLst>
        </xdr:cNvPr>
        <xdr:cNvPicPr>
          <a:picLocks noChangeAspect="1"/>
        </xdr:cNvPicPr>
      </xdr:nvPicPr>
      <xdr:blipFill>
        <a:blip xmlns:r="http://schemas.openxmlformats.org/officeDocument/2006/relationships" r:embed="rId1"/>
        <a:srcRect/>
        <a:stretch>
          <a:fillRect/>
        </a:stretch>
      </xdr:blipFill>
      <xdr:spPr>
        <a:xfrm>
          <a:off x="8601078" y="1895475"/>
          <a:ext cx="1143000" cy="752478"/>
        </a:xfrm>
        <a:prstGeom prst="rect">
          <a:avLst/>
        </a:prstGeom>
        <a:noFill/>
        <a:ln cap="flat">
          <a:noFill/>
        </a:ln>
      </xdr:spPr>
    </xdr:pic>
    <xdr:clientData/>
  </xdr:oneCellAnchor>
  <xdr:oneCellAnchor>
    <xdr:from>
      <xdr:col>7</xdr:col>
      <xdr:colOff>342900</xdr:colOff>
      <xdr:row>130</xdr:row>
      <xdr:rowOff>152403</xdr:rowOff>
    </xdr:from>
    <xdr:ext cx="828675" cy="523878"/>
    <xdr:pic>
      <xdr:nvPicPr>
        <xdr:cNvPr id="3" name="Imagen 3">
          <a:extLst>
            <a:ext uri="{FF2B5EF4-FFF2-40B4-BE49-F238E27FC236}">
              <a16:creationId xmlns:a16="http://schemas.microsoft.com/office/drawing/2014/main" id="{25E0B38E-D98C-4496-9552-FEDA6C71C121}"/>
            </a:ext>
          </a:extLst>
        </xdr:cNvPr>
        <xdr:cNvPicPr>
          <a:picLocks noChangeAspect="1"/>
        </xdr:cNvPicPr>
      </xdr:nvPicPr>
      <xdr:blipFill>
        <a:blip xmlns:r="http://schemas.openxmlformats.org/officeDocument/2006/relationships" r:embed="rId2"/>
        <a:srcRect l="44699" t="22710" r="28767" b="34489"/>
        <a:stretch>
          <a:fillRect/>
        </a:stretch>
      </xdr:blipFill>
      <xdr:spPr>
        <a:xfrm>
          <a:off x="7667625" y="21669378"/>
          <a:ext cx="828675" cy="523878"/>
        </a:xfrm>
        <a:prstGeom prst="rect">
          <a:avLst/>
        </a:prstGeom>
        <a:noFill/>
        <a:ln cap="flat">
          <a:noFill/>
        </a:ln>
      </xdr:spPr>
    </xdr:pic>
    <xdr:clientData/>
  </xdr:one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38"/>
  <sheetViews>
    <sheetView tabSelected="1" topLeftCell="A118" workbookViewId="0">
      <selection activeCell="E143" sqref="E143"/>
    </sheetView>
  </sheetViews>
  <sheetFormatPr baseColWidth="10" defaultRowHeight="11.25" x14ac:dyDescent="0.2"/>
  <cols>
    <col min="1" max="1" width="12.42578125" style="3" customWidth="1"/>
    <col min="2" max="2" width="22.28515625" style="3" customWidth="1"/>
    <col min="3" max="3" width="20.7109375" style="3" customWidth="1"/>
    <col min="4" max="4" width="12.5703125" style="3" customWidth="1"/>
    <col min="5" max="5" width="19" style="3" customWidth="1"/>
    <col min="6" max="7" width="11.42578125" style="3"/>
    <col min="8" max="8" width="13.42578125" style="3" customWidth="1"/>
    <col min="9" max="9" width="18.140625" style="3" customWidth="1"/>
    <col min="10" max="10" width="29.7109375" style="3" customWidth="1"/>
    <col min="11" max="11" width="13.28515625" style="3" customWidth="1"/>
    <col min="12" max="12" width="12.140625" style="3" customWidth="1"/>
    <col min="13" max="13" width="12.85546875" style="3" customWidth="1"/>
    <col min="14" max="14" width="12.85546875" style="3" bestFit="1" customWidth="1"/>
    <col min="15" max="15" width="66.5703125" style="3" customWidth="1"/>
    <col min="16" max="16" width="17.140625" style="3" customWidth="1"/>
    <col min="17" max="18" width="20.42578125" style="3" customWidth="1"/>
    <col min="19" max="20" width="11.42578125" style="3"/>
    <col min="21" max="21" width="51.5703125" style="3" customWidth="1"/>
    <col min="22" max="254" width="11.42578125" style="3"/>
    <col min="255" max="255" width="12.42578125" style="3" customWidth="1"/>
    <col min="256" max="256" width="22.28515625" style="3" customWidth="1"/>
    <col min="257" max="257" width="20.7109375" style="3" customWidth="1"/>
    <col min="258" max="258" width="12.5703125" style="3" customWidth="1"/>
    <col min="259" max="259" width="10.42578125" style="3" customWidth="1"/>
    <col min="260" max="261" width="11.42578125" style="3"/>
    <col min="262" max="262" width="13.42578125" style="3" customWidth="1"/>
    <col min="263" max="263" width="18.140625" style="3" customWidth="1"/>
    <col min="264" max="264" width="17" style="3" customWidth="1"/>
    <col min="265" max="265" width="13.28515625" style="3" customWidth="1"/>
    <col min="266" max="266" width="12.140625" style="3" customWidth="1"/>
    <col min="267" max="267" width="12.85546875" style="3" customWidth="1"/>
    <col min="268" max="268" width="12.85546875" style="3" bestFit="1" customWidth="1"/>
    <col min="269" max="269" width="66.5703125" style="3" customWidth="1"/>
    <col min="270" max="270" width="17.140625" style="3" customWidth="1"/>
    <col min="271" max="272" width="20.42578125" style="3" customWidth="1"/>
    <col min="273" max="274" width="11.42578125" style="3"/>
    <col min="275" max="275" width="39.140625" style="3" customWidth="1"/>
    <col min="276" max="510" width="11.42578125" style="3"/>
    <col min="511" max="511" width="12.42578125" style="3" customWidth="1"/>
    <col min="512" max="512" width="22.28515625" style="3" customWidth="1"/>
    <col min="513" max="513" width="20.7109375" style="3" customWidth="1"/>
    <col min="514" max="514" width="12.5703125" style="3" customWidth="1"/>
    <col min="515" max="515" width="10.42578125" style="3" customWidth="1"/>
    <col min="516" max="517" width="11.42578125" style="3"/>
    <col min="518" max="518" width="13.42578125" style="3" customWidth="1"/>
    <col min="519" max="519" width="18.140625" style="3" customWidth="1"/>
    <col min="520" max="520" width="17" style="3" customWidth="1"/>
    <col min="521" max="521" width="13.28515625" style="3" customWidth="1"/>
    <col min="522" max="522" width="12.140625" style="3" customWidth="1"/>
    <col min="523" max="523" width="12.85546875" style="3" customWidth="1"/>
    <col min="524" max="524" width="12.85546875" style="3" bestFit="1" customWidth="1"/>
    <col min="525" max="525" width="66.5703125" style="3" customWidth="1"/>
    <col min="526" max="526" width="17.140625" style="3" customWidth="1"/>
    <col min="527" max="528" width="20.42578125" style="3" customWidth="1"/>
    <col min="529" max="530" width="11.42578125" style="3"/>
    <col min="531" max="531" width="39.140625" style="3" customWidth="1"/>
    <col min="532" max="766" width="11.42578125" style="3"/>
    <col min="767" max="767" width="12.42578125" style="3" customWidth="1"/>
    <col min="768" max="768" width="22.28515625" style="3" customWidth="1"/>
    <col min="769" max="769" width="20.7109375" style="3" customWidth="1"/>
    <col min="770" max="770" width="12.5703125" style="3" customWidth="1"/>
    <col min="771" max="771" width="10.42578125" style="3" customWidth="1"/>
    <col min="772" max="773" width="11.42578125" style="3"/>
    <col min="774" max="774" width="13.42578125" style="3" customWidth="1"/>
    <col min="775" max="775" width="18.140625" style="3" customWidth="1"/>
    <col min="776" max="776" width="17" style="3" customWidth="1"/>
    <col min="777" max="777" width="13.28515625" style="3" customWidth="1"/>
    <col min="778" max="778" width="12.140625" style="3" customWidth="1"/>
    <col min="779" max="779" width="12.85546875" style="3" customWidth="1"/>
    <col min="780" max="780" width="12.85546875" style="3" bestFit="1" customWidth="1"/>
    <col min="781" max="781" width="66.5703125" style="3" customWidth="1"/>
    <col min="782" max="782" width="17.140625" style="3" customWidth="1"/>
    <col min="783" max="784" width="20.42578125" style="3" customWidth="1"/>
    <col min="785" max="786" width="11.42578125" style="3"/>
    <col min="787" max="787" width="39.140625" style="3" customWidth="1"/>
    <col min="788" max="1022" width="11.42578125" style="3"/>
    <col min="1023" max="1023" width="12.42578125" style="3" customWidth="1"/>
    <col min="1024" max="1024" width="22.28515625" style="3" customWidth="1"/>
    <col min="1025" max="1025" width="20.7109375" style="3" customWidth="1"/>
    <col min="1026" max="1026" width="12.5703125" style="3" customWidth="1"/>
    <col min="1027" max="1027" width="10.42578125" style="3" customWidth="1"/>
    <col min="1028" max="1029" width="11.42578125" style="3"/>
    <col min="1030" max="1030" width="13.42578125" style="3" customWidth="1"/>
    <col min="1031" max="1031" width="18.140625" style="3" customWidth="1"/>
    <col min="1032" max="1032" width="17" style="3" customWidth="1"/>
    <col min="1033" max="1033" width="13.28515625" style="3" customWidth="1"/>
    <col min="1034" max="1034" width="12.140625" style="3" customWidth="1"/>
    <col min="1035" max="1035" width="12.85546875" style="3" customWidth="1"/>
    <col min="1036" max="1036" width="12.85546875" style="3" bestFit="1" customWidth="1"/>
    <col min="1037" max="1037" width="66.5703125" style="3" customWidth="1"/>
    <col min="1038" max="1038" width="17.140625" style="3" customWidth="1"/>
    <col min="1039" max="1040" width="20.42578125" style="3" customWidth="1"/>
    <col min="1041" max="1042" width="11.42578125" style="3"/>
    <col min="1043" max="1043" width="39.140625" style="3" customWidth="1"/>
    <col min="1044" max="1278" width="11.42578125" style="3"/>
    <col min="1279" max="1279" width="12.42578125" style="3" customWidth="1"/>
    <col min="1280" max="1280" width="22.28515625" style="3" customWidth="1"/>
    <col min="1281" max="1281" width="20.7109375" style="3" customWidth="1"/>
    <col min="1282" max="1282" width="12.5703125" style="3" customWidth="1"/>
    <col min="1283" max="1283" width="10.42578125" style="3" customWidth="1"/>
    <col min="1284" max="1285" width="11.42578125" style="3"/>
    <col min="1286" max="1286" width="13.42578125" style="3" customWidth="1"/>
    <col min="1287" max="1287" width="18.140625" style="3" customWidth="1"/>
    <col min="1288" max="1288" width="17" style="3" customWidth="1"/>
    <col min="1289" max="1289" width="13.28515625" style="3" customWidth="1"/>
    <col min="1290" max="1290" width="12.140625" style="3" customWidth="1"/>
    <col min="1291" max="1291" width="12.85546875" style="3" customWidth="1"/>
    <col min="1292" max="1292" width="12.85546875" style="3" bestFit="1" customWidth="1"/>
    <col min="1293" max="1293" width="66.5703125" style="3" customWidth="1"/>
    <col min="1294" max="1294" width="17.140625" style="3" customWidth="1"/>
    <col min="1295" max="1296" width="20.42578125" style="3" customWidth="1"/>
    <col min="1297" max="1298" width="11.42578125" style="3"/>
    <col min="1299" max="1299" width="39.140625" style="3" customWidth="1"/>
    <col min="1300" max="1534" width="11.42578125" style="3"/>
    <col min="1535" max="1535" width="12.42578125" style="3" customWidth="1"/>
    <col min="1536" max="1536" width="22.28515625" style="3" customWidth="1"/>
    <col min="1537" max="1537" width="20.7109375" style="3" customWidth="1"/>
    <col min="1538" max="1538" width="12.5703125" style="3" customWidth="1"/>
    <col min="1539" max="1539" width="10.42578125" style="3" customWidth="1"/>
    <col min="1540" max="1541" width="11.42578125" style="3"/>
    <col min="1542" max="1542" width="13.42578125" style="3" customWidth="1"/>
    <col min="1543" max="1543" width="18.140625" style="3" customWidth="1"/>
    <col min="1544" max="1544" width="17" style="3" customWidth="1"/>
    <col min="1545" max="1545" width="13.28515625" style="3" customWidth="1"/>
    <col min="1546" max="1546" width="12.140625" style="3" customWidth="1"/>
    <col min="1547" max="1547" width="12.85546875" style="3" customWidth="1"/>
    <col min="1548" max="1548" width="12.85546875" style="3" bestFit="1" customWidth="1"/>
    <col min="1549" max="1549" width="66.5703125" style="3" customWidth="1"/>
    <col min="1550" max="1550" width="17.140625" style="3" customWidth="1"/>
    <col min="1551" max="1552" width="20.42578125" style="3" customWidth="1"/>
    <col min="1553" max="1554" width="11.42578125" style="3"/>
    <col min="1555" max="1555" width="39.140625" style="3" customWidth="1"/>
    <col min="1556" max="1790" width="11.42578125" style="3"/>
    <col min="1791" max="1791" width="12.42578125" style="3" customWidth="1"/>
    <col min="1792" max="1792" width="22.28515625" style="3" customWidth="1"/>
    <col min="1793" max="1793" width="20.7109375" style="3" customWidth="1"/>
    <col min="1794" max="1794" width="12.5703125" style="3" customWidth="1"/>
    <col min="1795" max="1795" width="10.42578125" style="3" customWidth="1"/>
    <col min="1796" max="1797" width="11.42578125" style="3"/>
    <col min="1798" max="1798" width="13.42578125" style="3" customWidth="1"/>
    <col min="1799" max="1799" width="18.140625" style="3" customWidth="1"/>
    <col min="1800" max="1800" width="17" style="3" customWidth="1"/>
    <col min="1801" max="1801" width="13.28515625" style="3" customWidth="1"/>
    <col min="1802" max="1802" width="12.140625" style="3" customWidth="1"/>
    <col min="1803" max="1803" width="12.85546875" style="3" customWidth="1"/>
    <col min="1804" max="1804" width="12.85546875" style="3" bestFit="1" customWidth="1"/>
    <col min="1805" max="1805" width="66.5703125" style="3" customWidth="1"/>
    <col min="1806" max="1806" width="17.140625" style="3" customWidth="1"/>
    <col min="1807" max="1808" width="20.42578125" style="3" customWidth="1"/>
    <col min="1809" max="1810" width="11.42578125" style="3"/>
    <col min="1811" max="1811" width="39.140625" style="3" customWidth="1"/>
    <col min="1812" max="2046" width="11.42578125" style="3"/>
    <col min="2047" max="2047" width="12.42578125" style="3" customWidth="1"/>
    <col min="2048" max="2048" width="22.28515625" style="3" customWidth="1"/>
    <col min="2049" max="2049" width="20.7109375" style="3" customWidth="1"/>
    <col min="2050" max="2050" width="12.5703125" style="3" customWidth="1"/>
    <col min="2051" max="2051" width="10.42578125" style="3" customWidth="1"/>
    <col min="2052" max="2053" width="11.42578125" style="3"/>
    <col min="2054" max="2054" width="13.42578125" style="3" customWidth="1"/>
    <col min="2055" max="2055" width="18.140625" style="3" customWidth="1"/>
    <col min="2056" max="2056" width="17" style="3" customWidth="1"/>
    <col min="2057" max="2057" width="13.28515625" style="3" customWidth="1"/>
    <col min="2058" max="2058" width="12.140625" style="3" customWidth="1"/>
    <col min="2059" max="2059" width="12.85546875" style="3" customWidth="1"/>
    <col min="2060" max="2060" width="12.85546875" style="3" bestFit="1" customWidth="1"/>
    <col min="2061" max="2061" width="66.5703125" style="3" customWidth="1"/>
    <col min="2062" max="2062" width="17.140625" style="3" customWidth="1"/>
    <col min="2063" max="2064" width="20.42578125" style="3" customWidth="1"/>
    <col min="2065" max="2066" width="11.42578125" style="3"/>
    <col min="2067" max="2067" width="39.140625" style="3" customWidth="1"/>
    <col min="2068" max="2302" width="11.42578125" style="3"/>
    <col min="2303" max="2303" width="12.42578125" style="3" customWidth="1"/>
    <col min="2304" max="2304" width="22.28515625" style="3" customWidth="1"/>
    <col min="2305" max="2305" width="20.7109375" style="3" customWidth="1"/>
    <col min="2306" max="2306" width="12.5703125" style="3" customWidth="1"/>
    <col min="2307" max="2307" width="10.42578125" style="3" customWidth="1"/>
    <col min="2308" max="2309" width="11.42578125" style="3"/>
    <col min="2310" max="2310" width="13.42578125" style="3" customWidth="1"/>
    <col min="2311" max="2311" width="18.140625" style="3" customWidth="1"/>
    <col min="2312" max="2312" width="17" style="3" customWidth="1"/>
    <col min="2313" max="2313" width="13.28515625" style="3" customWidth="1"/>
    <col min="2314" max="2314" width="12.140625" style="3" customWidth="1"/>
    <col min="2315" max="2315" width="12.85546875" style="3" customWidth="1"/>
    <col min="2316" max="2316" width="12.85546875" style="3" bestFit="1" customWidth="1"/>
    <col min="2317" max="2317" width="66.5703125" style="3" customWidth="1"/>
    <col min="2318" max="2318" width="17.140625" style="3" customWidth="1"/>
    <col min="2319" max="2320" width="20.42578125" style="3" customWidth="1"/>
    <col min="2321" max="2322" width="11.42578125" style="3"/>
    <col min="2323" max="2323" width="39.140625" style="3" customWidth="1"/>
    <col min="2324" max="2558" width="11.42578125" style="3"/>
    <col min="2559" max="2559" width="12.42578125" style="3" customWidth="1"/>
    <col min="2560" max="2560" width="22.28515625" style="3" customWidth="1"/>
    <col min="2561" max="2561" width="20.7109375" style="3" customWidth="1"/>
    <col min="2562" max="2562" width="12.5703125" style="3" customWidth="1"/>
    <col min="2563" max="2563" width="10.42578125" style="3" customWidth="1"/>
    <col min="2564" max="2565" width="11.42578125" style="3"/>
    <col min="2566" max="2566" width="13.42578125" style="3" customWidth="1"/>
    <col min="2567" max="2567" width="18.140625" style="3" customWidth="1"/>
    <col min="2568" max="2568" width="17" style="3" customWidth="1"/>
    <col min="2569" max="2569" width="13.28515625" style="3" customWidth="1"/>
    <col min="2570" max="2570" width="12.140625" style="3" customWidth="1"/>
    <col min="2571" max="2571" width="12.85546875" style="3" customWidth="1"/>
    <col min="2572" max="2572" width="12.85546875" style="3" bestFit="1" customWidth="1"/>
    <col min="2573" max="2573" width="66.5703125" style="3" customWidth="1"/>
    <col min="2574" max="2574" width="17.140625" style="3" customWidth="1"/>
    <col min="2575" max="2576" width="20.42578125" style="3" customWidth="1"/>
    <col min="2577" max="2578" width="11.42578125" style="3"/>
    <col min="2579" max="2579" width="39.140625" style="3" customWidth="1"/>
    <col min="2580" max="2814" width="11.42578125" style="3"/>
    <col min="2815" max="2815" width="12.42578125" style="3" customWidth="1"/>
    <col min="2816" max="2816" width="22.28515625" style="3" customWidth="1"/>
    <col min="2817" max="2817" width="20.7109375" style="3" customWidth="1"/>
    <col min="2818" max="2818" width="12.5703125" style="3" customWidth="1"/>
    <col min="2819" max="2819" width="10.42578125" style="3" customWidth="1"/>
    <col min="2820" max="2821" width="11.42578125" style="3"/>
    <col min="2822" max="2822" width="13.42578125" style="3" customWidth="1"/>
    <col min="2823" max="2823" width="18.140625" style="3" customWidth="1"/>
    <col min="2824" max="2824" width="17" style="3" customWidth="1"/>
    <col min="2825" max="2825" width="13.28515625" style="3" customWidth="1"/>
    <col min="2826" max="2826" width="12.140625" style="3" customWidth="1"/>
    <col min="2827" max="2827" width="12.85546875" style="3" customWidth="1"/>
    <col min="2828" max="2828" width="12.85546875" style="3" bestFit="1" customWidth="1"/>
    <col min="2829" max="2829" width="66.5703125" style="3" customWidth="1"/>
    <col min="2830" max="2830" width="17.140625" style="3" customWidth="1"/>
    <col min="2831" max="2832" width="20.42578125" style="3" customWidth="1"/>
    <col min="2833" max="2834" width="11.42578125" style="3"/>
    <col min="2835" max="2835" width="39.140625" style="3" customWidth="1"/>
    <col min="2836" max="3070" width="11.42578125" style="3"/>
    <col min="3071" max="3071" width="12.42578125" style="3" customWidth="1"/>
    <col min="3072" max="3072" width="22.28515625" style="3" customWidth="1"/>
    <col min="3073" max="3073" width="20.7109375" style="3" customWidth="1"/>
    <col min="3074" max="3074" width="12.5703125" style="3" customWidth="1"/>
    <col min="3075" max="3075" width="10.42578125" style="3" customWidth="1"/>
    <col min="3076" max="3077" width="11.42578125" style="3"/>
    <col min="3078" max="3078" width="13.42578125" style="3" customWidth="1"/>
    <col min="3079" max="3079" width="18.140625" style="3" customWidth="1"/>
    <col min="3080" max="3080" width="17" style="3" customWidth="1"/>
    <col min="3081" max="3081" width="13.28515625" style="3" customWidth="1"/>
    <col min="3082" max="3082" width="12.140625" style="3" customWidth="1"/>
    <col min="3083" max="3083" width="12.85546875" style="3" customWidth="1"/>
    <col min="3084" max="3084" width="12.85546875" style="3" bestFit="1" customWidth="1"/>
    <col min="3085" max="3085" width="66.5703125" style="3" customWidth="1"/>
    <col min="3086" max="3086" width="17.140625" style="3" customWidth="1"/>
    <col min="3087" max="3088" width="20.42578125" style="3" customWidth="1"/>
    <col min="3089" max="3090" width="11.42578125" style="3"/>
    <col min="3091" max="3091" width="39.140625" style="3" customWidth="1"/>
    <col min="3092" max="3326" width="11.42578125" style="3"/>
    <col min="3327" max="3327" width="12.42578125" style="3" customWidth="1"/>
    <col min="3328" max="3328" width="22.28515625" style="3" customWidth="1"/>
    <col min="3329" max="3329" width="20.7109375" style="3" customWidth="1"/>
    <col min="3330" max="3330" width="12.5703125" style="3" customWidth="1"/>
    <col min="3331" max="3331" width="10.42578125" style="3" customWidth="1"/>
    <col min="3332" max="3333" width="11.42578125" style="3"/>
    <col min="3334" max="3334" width="13.42578125" style="3" customWidth="1"/>
    <col min="3335" max="3335" width="18.140625" style="3" customWidth="1"/>
    <col min="3336" max="3336" width="17" style="3" customWidth="1"/>
    <col min="3337" max="3337" width="13.28515625" style="3" customWidth="1"/>
    <col min="3338" max="3338" width="12.140625" style="3" customWidth="1"/>
    <col min="3339" max="3339" width="12.85546875" style="3" customWidth="1"/>
    <col min="3340" max="3340" width="12.85546875" style="3" bestFit="1" customWidth="1"/>
    <col min="3341" max="3341" width="66.5703125" style="3" customWidth="1"/>
    <col min="3342" max="3342" width="17.140625" style="3" customWidth="1"/>
    <col min="3343" max="3344" width="20.42578125" style="3" customWidth="1"/>
    <col min="3345" max="3346" width="11.42578125" style="3"/>
    <col min="3347" max="3347" width="39.140625" style="3" customWidth="1"/>
    <col min="3348" max="3582" width="11.42578125" style="3"/>
    <col min="3583" max="3583" width="12.42578125" style="3" customWidth="1"/>
    <col min="3584" max="3584" width="22.28515625" style="3" customWidth="1"/>
    <col min="3585" max="3585" width="20.7109375" style="3" customWidth="1"/>
    <col min="3586" max="3586" width="12.5703125" style="3" customWidth="1"/>
    <col min="3587" max="3587" width="10.42578125" style="3" customWidth="1"/>
    <col min="3588" max="3589" width="11.42578125" style="3"/>
    <col min="3590" max="3590" width="13.42578125" style="3" customWidth="1"/>
    <col min="3591" max="3591" width="18.140625" style="3" customWidth="1"/>
    <col min="3592" max="3592" width="17" style="3" customWidth="1"/>
    <col min="3593" max="3593" width="13.28515625" style="3" customWidth="1"/>
    <col min="3594" max="3594" width="12.140625" style="3" customWidth="1"/>
    <col min="3595" max="3595" width="12.85546875" style="3" customWidth="1"/>
    <col min="3596" max="3596" width="12.85546875" style="3" bestFit="1" customWidth="1"/>
    <col min="3597" max="3597" width="66.5703125" style="3" customWidth="1"/>
    <col min="3598" max="3598" width="17.140625" style="3" customWidth="1"/>
    <col min="3599" max="3600" width="20.42578125" style="3" customWidth="1"/>
    <col min="3601" max="3602" width="11.42578125" style="3"/>
    <col min="3603" max="3603" width="39.140625" style="3" customWidth="1"/>
    <col min="3604" max="3838" width="11.42578125" style="3"/>
    <col min="3839" max="3839" width="12.42578125" style="3" customWidth="1"/>
    <col min="3840" max="3840" width="22.28515625" style="3" customWidth="1"/>
    <col min="3841" max="3841" width="20.7109375" style="3" customWidth="1"/>
    <col min="3842" max="3842" width="12.5703125" style="3" customWidth="1"/>
    <col min="3843" max="3843" width="10.42578125" style="3" customWidth="1"/>
    <col min="3844" max="3845" width="11.42578125" style="3"/>
    <col min="3846" max="3846" width="13.42578125" style="3" customWidth="1"/>
    <col min="3847" max="3847" width="18.140625" style="3" customWidth="1"/>
    <col min="3848" max="3848" width="17" style="3" customWidth="1"/>
    <col min="3849" max="3849" width="13.28515625" style="3" customWidth="1"/>
    <col min="3850" max="3850" width="12.140625" style="3" customWidth="1"/>
    <col min="3851" max="3851" width="12.85546875" style="3" customWidth="1"/>
    <col min="3852" max="3852" width="12.85546875" style="3" bestFit="1" customWidth="1"/>
    <col min="3853" max="3853" width="66.5703125" style="3" customWidth="1"/>
    <col min="3854" max="3854" width="17.140625" style="3" customWidth="1"/>
    <col min="3855" max="3856" width="20.42578125" style="3" customWidth="1"/>
    <col min="3857" max="3858" width="11.42578125" style="3"/>
    <col min="3859" max="3859" width="39.140625" style="3" customWidth="1"/>
    <col min="3860" max="4094" width="11.42578125" style="3"/>
    <col min="4095" max="4095" width="12.42578125" style="3" customWidth="1"/>
    <col min="4096" max="4096" width="22.28515625" style="3" customWidth="1"/>
    <col min="4097" max="4097" width="20.7109375" style="3" customWidth="1"/>
    <col min="4098" max="4098" width="12.5703125" style="3" customWidth="1"/>
    <col min="4099" max="4099" width="10.42578125" style="3" customWidth="1"/>
    <col min="4100" max="4101" width="11.42578125" style="3"/>
    <col min="4102" max="4102" width="13.42578125" style="3" customWidth="1"/>
    <col min="4103" max="4103" width="18.140625" style="3" customWidth="1"/>
    <col min="4104" max="4104" width="17" style="3" customWidth="1"/>
    <col min="4105" max="4105" width="13.28515625" style="3" customWidth="1"/>
    <col min="4106" max="4106" width="12.140625" style="3" customWidth="1"/>
    <col min="4107" max="4107" width="12.85546875" style="3" customWidth="1"/>
    <col min="4108" max="4108" width="12.85546875" style="3" bestFit="1" customWidth="1"/>
    <col min="4109" max="4109" width="66.5703125" style="3" customWidth="1"/>
    <col min="4110" max="4110" width="17.140625" style="3" customWidth="1"/>
    <col min="4111" max="4112" width="20.42578125" style="3" customWidth="1"/>
    <col min="4113" max="4114" width="11.42578125" style="3"/>
    <col min="4115" max="4115" width="39.140625" style="3" customWidth="1"/>
    <col min="4116" max="4350" width="11.42578125" style="3"/>
    <col min="4351" max="4351" width="12.42578125" style="3" customWidth="1"/>
    <col min="4352" max="4352" width="22.28515625" style="3" customWidth="1"/>
    <col min="4353" max="4353" width="20.7109375" style="3" customWidth="1"/>
    <col min="4354" max="4354" width="12.5703125" style="3" customWidth="1"/>
    <col min="4355" max="4355" width="10.42578125" style="3" customWidth="1"/>
    <col min="4356" max="4357" width="11.42578125" style="3"/>
    <col min="4358" max="4358" width="13.42578125" style="3" customWidth="1"/>
    <col min="4359" max="4359" width="18.140625" style="3" customWidth="1"/>
    <col min="4360" max="4360" width="17" style="3" customWidth="1"/>
    <col min="4361" max="4361" width="13.28515625" style="3" customWidth="1"/>
    <col min="4362" max="4362" width="12.140625" style="3" customWidth="1"/>
    <col min="4363" max="4363" width="12.85546875" style="3" customWidth="1"/>
    <col min="4364" max="4364" width="12.85546875" style="3" bestFit="1" customWidth="1"/>
    <col min="4365" max="4365" width="66.5703125" style="3" customWidth="1"/>
    <col min="4366" max="4366" width="17.140625" style="3" customWidth="1"/>
    <col min="4367" max="4368" width="20.42578125" style="3" customWidth="1"/>
    <col min="4369" max="4370" width="11.42578125" style="3"/>
    <col min="4371" max="4371" width="39.140625" style="3" customWidth="1"/>
    <col min="4372" max="4606" width="11.42578125" style="3"/>
    <col min="4607" max="4607" width="12.42578125" style="3" customWidth="1"/>
    <col min="4608" max="4608" width="22.28515625" style="3" customWidth="1"/>
    <col min="4609" max="4609" width="20.7109375" style="3" customWidth="1"/>
    <col min="4610" max="4610" width="12.5703125" style="3" customWidth="1"/>
    <col min="4611" max="4611" width="10.42578125" style="3" customWidth="1"/>
    <col min="4612" max="4613" width="11.42578125" style="3"/>
    <col min="4614" max="4614" width="13.42578125" style="3" customWidth="1"/>
    <col min="4615" max="4615" width="18.140625" style="3" customWidth="1"/>
    <col min="4616" max="4616" width="17" style="3" customWidth="1"/>
    <col min="4617" max="4617" width="13.28515625" style="3" customWidth="1"/>
    <col min="4618" max="4618" width="12.140625" style="3" customWidth="1"/>
    <col min="4619" max="4619" width="12.85546875" style="3" customWidth="1"/>
    <col min="4620" max="4620" width="12.85546875" style="3" bestFit="1" customWidth="1"/>
    <col min="4621" max="4621" width="66.5703125" style="3" customWidth="1"/>
    <col min="4622" max="4622" width="17.140625" style="3" customWidth="1"/>
    <col min="4623" max="4624" width="20.42578125" style="3" customWidth="1"/>
    <col min="4625" max="4626" width="11.42578125" style="3"/>
    <col min="4627" max="4627" width="39.140625" style="3" customWidth="1"/>
    <col min="4628" max="4862" width="11.42578125" style="3"/>
    <col min="4863" max="4863" width="12.42578125" style="3" customWidth="1"/>
    <col min="4864" max="4864" width="22.28515625" style="3" customWidth="1"/>
    <col min="4865" max="4865" width="20.7109375" style="3" customWidth="1"/>
    <col min="4866" max="4866" width="12.5703125" style="3" customWidth="1"/>
    <col min="4867" max="4867" width="10.42578125" style="3" customWidth="1"/>
    <col min="4868" max="4869" width="11.42578125" style="3"/>
    <col min="4870" max="4870" width="13.42578125" style="3" customWidth="1"/>
    <col min="4871" max="4871" width="18.140625" style="3" customWidth="1"/>
    <col min="4872" max="4872" width="17" style="3" customWidth="1"/>
    <col min="4873" max="4873" width="13.28515625" style="3" customWidth="1"/>
    <col min="4874" max="4874" width="12.140625" style="3" customWidth="1"/>
    <col min="4875" max="4875" width="12.85546875" style="3" customWidth="1"/>
    <col min="4876" max="4876" width="12.85546875" style="3" bestFit="1" customWidth="1"/>
    <col min="4877" max="4877" width="66.5703125" style="3" customWidth="1"/>
    <col min="4878" max="4878" width="17.140625" style="3" customWidth="1"/>
    <col min="4879" max="4880" width="20.42578125" style="3" customWidth="1"/>
    <col min="4881" max="4882" width="11.42578125" style="3"/>
    <col min="4883" max="4883" width="39.140625" style="3" customWidth="1"/>
    <col min="4884" max="5118" width="11.42578125" style="3"/>
    <col min="5119" max="5119" width="12.42578125" style="3" customWidth="1"/>
    <col min="5120" max="5120" width="22.28515625" style="3" customWidth="1"/>
    <col min="5121" max="5121" width="20.7109375" style="3" customWidth="1"/>
    <col min="5122" max="5122" width="12.5703125" style="3" customWidth="1"/>
    <col min="5123" max="5123" width="10.42578125" style="3" customWidth="1"/>
    <col min="5124" max="5125" width="11.42578125" style="3"/>
    <col min="5126" max="5126" width="13.42578125" style="3" customWidth="1"/>
    <col min="5127" max="5127" width="18.140625" style="3" customWidth="1"/>
    <col min="5128" max="5128" width="17" style="3" customWidth="1"/>
    <col min="5129" max="5129" width="13.28515625" style="3" customWidth="1"/>
    <col min="5130" max="5130" width="12.140625" style="3" customWidth="1"/>
    <col min="5131" max="5131" width="12.85546875" style="3" customWidth="1"/>
    <col min="5132" max="5132" width="12.85546875" style="3" bestFit="1" customWidth="1"/>
    <col min="5133" max="5133" width="66.5703125" style="3" customWidth="1"/>
    <col min="5134" max="5134" width="17.140625" style="3" customWidth="1"/>
    <col min="5135" max="5136" width="20.42578125" style="3" customWidth="1"/>
    <col min="5137" max="5138" width="11.42578125" style="3"/>
    <col min="5139" max="5139" width="39.140625" style="3" customWidth="1"/>
    <col min="5140" max="5374" width="11.42578125" style="3"/>
    <col min="5375" max="5375" width="12.42578125" style="3" customWidth="1"/>
    <col min="5376" max="5376" width="22.28515625" style="3" customWidth="1"/>
    <col min="5377" max="5377" width="20.7109375" style="3" customWidth="1"/>
    <col min="5378" max="5378" width="12.5703125" style="3" customWidth="1"/>
    <col min="5379" max="5379" width="10.42578125" style="3" customWidth="1"/>
    <col min="5380" max="5381" width="11.42578125" style="3"/>
    <col min="5382" max="5382" width="13.42578125" style="3" customWidth="1"/>
    <col min="5383" max="5383" width="18.140625" style="3" customWidth="1"/>
    <col min="5384" max="5384" width="17" style="3" customWidth="1"/>
    <col min="5385" max="5385" width="13.28515625" style="3" customWidth="1"/>
    <col min="5386" max="5386" width="12.140625" style="3" customWidth="1"/>
    <col min="5387" max="5387" width="12.85546875" style="3" customWidth="1"/>
    <col min="5388" max="5388" width="12.85546875" style="3" bestFit="1" customWidth="1"/>
    <col min="5389" max="5389" width="66.5703125" style="3" customWidth="1"/>
    <col min="5390" max="5390" width="17.140625" style="3" customWidth="1"/>
    <col min="5391" max="5392" width="20.42578125" style="3" customWidth="1"/>
    <col min="5393" max="5394" width="11.42578125" style="3"/>
    <col min="5395" max="5395" width="39.140625" style="3" customWidth="1"/>
    <col min="5396" max="5630" width="11.42578125" style="3"/>
    <col min="5631" max="5631" width="12.42578125" style="3" customWidth="1"/>
    <col min="5632" max="5632" width="22.28515625" style="3" customWidth="1"/>
    <col min="5633" max="5633" width="20.7109375" style="3" customWidth="1"/>
    <col min="5634" max="5634" width="12.5703125" style="3" customWidth="1"/>
    <col min="5635" max="5635" width="10.42578125" style="3" customWidth="1"/>
    <col min="5636" max="5637" width="11.42578125" style="3"/>
    <col min="5638" max="5638" width="13.42578125" style="3" customWidth="1"/>
    <col min="5639" max="5639" width="18.140625" style="3" customWidth="1"/>
    <col min="5640" max="5640" width="17" style="3" customWidth="1"/>
    <col min="5641" max="5641" width="13.28515625" style="3" customWidth="1"/>
    <col min="5642" max="5642" width="12.140625" style="3" customWidth="1"/>
    <col min="5643" max="5643" width="12.85546875" style="3" customWidth="1"/>
    <col min="5644" max="5644" width="12.85546875" style="3" bestFit="1" customWidth="1"/>
    <col min="5645" max="5645" width="66.5703125" style="3" customWidth="1"/>
    <col min="5646" max="5646" width="17.140625" style="3" customWidth="1"/>
    <col min="5647" max="5648" width="20.42578125" style="3" customWidth="1"/>
    <col min="5649" max="5650" width="11.42578125" style="3"/>
    <col min="5651" max="5651" width="39.140625" style="3" customWidth="1"/>
    <col min="5652" max="5886" width="11.42578125" style="3"/>
    <col min="5887" max="5887" width="12.42578125" style="3" customWidth="1"/>
    <col min="5888" max="5888" width="22.28515625" style="3" customWidth="1"/>
    <col min="5889" max="5889" width="20.7109375" style="3" customWidth="1"/>
    <col min="5890" max="5890" width="12.5703125" style="3" customWidth="1"/>
    <col min="5891" max="5891" width="10.42578125" style="3" customWidth="1"/>
    <col min="5892" max="5893" width="11.42578125" style="3"/>
    <col min="5894" max="5894" width="13.42578125" style="3" customWidth="1"/>
    <col min="5895" max="5895" width="18.140625" style="3" customWidth="1"/>
    <col min="5896" max="5896" width="17" style="3" customWidth="1"/>
    <col min="5897" max="5897" width="13.28515625" style="3" customWidth="1"/>
    <col min="5898" max="5898" width="12.140625" style="3" customWidth="1"/>
    <col min="5899" max="5899" width="12.85546875" style="3" customWidth="1"/>
    <col min="5900" max="5900" width="12.85546875" style="3" bestFit="1" customWidth="1"/>
    <col min="5901" max="5901" width="66.5703125" style="3" customWidth="1"/>
    <col min="5902" max="5902" width="17.140625" style="3" customWidth="1"/>
    <col min="5903" max="5904" width="20.42578125" style="3" customWidth="1"/>
    <col min="5905" max="5906" width="11.42578125" style="3"/>
    <col min="5907" max="5907" width="39.140625" style="3" customWidth="1"/>
    <col min="5908" max="6142" width="11.42578125" style="3"/>
    <col min="6143" max="6143" width="12.42578125" style="3" customWidth="1"/>
    <col min="6144" max="6144" width="22.28515625" style="3" customWidth="1"/>
    <col min="6145" max="6145" width="20.7109375" style="3" customWidth="1"/>
    <col min="6146" max="6146" width="12.5703125" style="3" customWidth="1"/>
    <col min="6147" max="6147" width="10.42578125" style="3" customWidth="1"/>
    <col min="6148" max="6149" width="11.42578125" style="3"/>
    <col min="6150" max="6150" width="13.42578125" style="3" customWidth="1"/>
    <col min="6151" max="6151" width="18.140625" style="3" customWidth="1"/>
    <col min="6152" max="6152" width="17" style="3" customWidth="1"/>
    <col min="6153" max="6153" width="13.28515625" style="3" customWidth="1"/>
    <col min="6154" max="6154" width="12.140625" style="3" customWidth="1"/>
    <col min="6155" max="6155" width="12.85546875" style="3" customWidth="1"/>
    <col min="6156" max="6156" width="12.85546875" style="3" bestFit="1" customWidth="1"/>
    <col min="6157" max="6157" width="66.5703125" style="3" customWidth="1"/>
    <col min="6158" max="6158" width="17.140625" style="3" customWidth="1"/>
    <col min="6159" max="6160" width="20.42578125" style="3" customWidth="1"/>
    <col min="6161" max="6162" width="11.42578125" style="3"/>
    <col min="6163" max="6163" width="39.140625" style="3" customWidth="1"/>
    <col min="6164" max="6398" width="11.42578125" style="3"/>
    <col min="6399" max="6399" width="12.42578125" style="3" customWidth="1"/>
    <col min="6400" max="6400" width="22.28515625" style="3" customWidth="1"/>
    <col min="6401" max="6401" width="20.7109375" style="3" customWidth="1"/>
    <col min="6402" max="6402" width="12.5703125" style="3" customWidth="1"/>
    <col min="6403" max="6403" width="10.42578125" style="3" customWidth="1"/>
    <col min="6404" max="6405" width="11.42578125" style="3"/>
    <col min="6406" max="6406" width="13.42578125" style="3" customWidth="1"/>
    <col min="6407" max="6407" width="18.140625" style="3" customWidth="1"/>
    <col min="6408" max="6408" width="17" style="3" customWidth="1"/>
    <col min="6409" max="6409" width="13.28515625" style="3" customWidth="1"/>
    <col min="6410" max="6410" width="12.140625" style="3" customWidth="1"/>
    <col min="6411" max="6411" width="12.85546875" style="3" customWidth="1"/>
    <col min="6412" max="6412" width="12.85546875" style="3" bestFit="1" customWidth="1"/>
    <col min="6413" max="6413" width="66.5703125" style="3" customWidth="1"/>
    <col min="6414" max="6414" width="17.140625" style="3" customWidth="1"/>
    <col min="6415" max="6416" width="20.42578125" style="3" customWidth="1"/>
    <col min="6417" max="6418" width="11.42578125" style="3"/>
    <col min="6419" max="6419" width="39.140625" style="3" customWidth="1"/>
    <col min="6420" max="6654" width="11.42578125" style="3"/>
    <col min="6655" max="6655" width="12.42578125" style="3" customWidth="1"/>
    <col min="6656" max="6656" width="22.28515625" style="3" customWidth="1"/>
    <col min="6657" max="6657" width="20.7109375" style="3" customWidth="1"/>
    <col min="6658" max="6658" width="12.5703125" style="3" customWidth="1"/>
    <col min="6659" max="6659" width="10.42578125" style="3" customWidth="1"/>
    <col min="6660" max="6661" width="11.42578125" style="3"/>
    <col min="6662" max="6662" width="13.42578125" style="3" customWidth="1"/>
    <col min="6663" max="6663" width="18.140625" style="3" customWidth="1"/>
    <col min="6664" max="6664" width="17" style="3" customWidth="1"/>
    <col min="6665" max="6665" width="13.28515625" style="3" customWidth="1"/>
    <col min="6666" max="6666" width="12.140625" style="3" customWidth="1"/>
    <col min="6667" max="6667" width="12.85546875" style="3" customWidth="1"/>
    <col min="6668" max="6668" width="12.85546875" style="3" bestFit="1" customWidth="1"/>
    <col min="6669" max="6669" width="66.5703125" style="3" customWidth="1"/>
    <col min="6670" max="6670" width="17.140625" style="3" customWidth="1"/>
    <col min="6671" max="6672" width="20.42578125" style="3" customWidth="1"/>
    <col min="6673" max="6674" width="11.42578125" style="3"/>
    <col min="6675" max="6675" width="39.140625" style="3" customWidth="1"/>
    <col min="6676" max="6910" width="11.42578125" style="3"/>
    <col min="6911" max="6911" width="12.42578125" style="3" customWidth="1"/>
    <col min="6912" max="6912" width="22.28515625" style="3" customWidth="1"/>
    <col min="6913" max="6913" width="20.7109375" style="3" customWidth="1"/>
    <col min="6914" max="6914" width="12.5703125" style="3" customWidth="1"/>
    <col min="6915" max="6915" width="10.42578125" style="3" customWidth="1"/>
    <col min="6916" max="6917" width="11.42578125" style="3"/>
    <col min="6918" max="6918" width="13.42578125" style="3" customWidth="1"/>
    <col min="6919" max="6919" width="18.140625" style="3" customWidth="1"/>
    <col min="6920" max="6920" width="17" style="3" customWidth="1"/>
    <col min="6921" max="6921" width="13.28515625" style="3" customWidth="1"/>
    <col min="6922" max="6922" width="12.140625" style="3" customWidth="1"/>
    <col min="6923" max="6923" width="12.85546875" style="3" customWidth="1"/>
    <col min="6924" max="6924" width="12.85546875" style="3" bestFit="1" customWidth="1"/>
    <col min="6925" max="6925" width="66.5703125" style="3" customWidth="1"/>
    <col min="6926" max="6926" width="17.140625" style="3" customWidth="1"/>
    <col min="6927" max="6928" width="20.42578125" style="3" customWidth="1"/>
    <col min="6929" max="6930" width="11.42578125" style="3"/>
    <col min="6931" max="6931" width="39.140625" style="3" customWidth="1"/>
    <col min="6932" max="7166" width="11.42578125" style="3"/>
    <col min="7167" max="7167" width="12.42578125" style="3" customWidth="1"/>
    <col min="7168" max="7168" width="22.28515625" style="3" customWidth="1"/>
    <col min="7169" max="7169" width="20.7109375" style="3" customWidth="1"/>
    <col min="7170" max="7170" width="12.5703125" style="3" customWidth="1"/>
    <col min="7171" max="7171" width="10.42578125" style="3" customWidth="1"/>
    <col min="7172" max="7173" width="11.42578125" style="3"/>
    <col min="7174" max="7174" width="13.42578125" style="3" customWidth="1"/>
    <col min="7175" max="7175" width="18.140625" style="3" customWidth="1"/>
    <col min="7176" max="7176" width="17" style="3" customWidth="1"/>
    <col min="7177" max="7177" width="13.28515625" style="3" customWidth="1"/>
    <col min="7178" max="7178" width="12.140625" style="3" customWidth="1"/>
    <col min="7179" max="7179" width="12.85546875" style="3" customWidth="1"/>
    <col min="7180" max="7180" width="12.85546875" style="3" bestFit="1" customWidth="1"/>
    <col min="7181" max="7181" width="66.5703125" style="3" customWidth="1"/>
    <col min="7182" max="7182" width="17.140625" style="3" customWidth="1"/>
    <col min="7183" max="7184" width="20.42578125" style="3" customWidth="1"/>
    <col min="7185" max="7186" width="11.42578125" style="3"/>
    <col min="7187" max="7187" width="39.140625" style="3" customWidth="1"/>
    <col min="7188" max="7422" width="11.42578125" style="3"/>
    <col min="7423" max="7423" width="12.42578125" style="3" customWidth="1"/>
    <col min="7424" max="7424" width="22.28515625" style="3" customWidth="1"/>
    <col min="7425" max="7425" width="20.7109375" style="3" customWidth="1"/>
    <col min="7426" max="7426" width="12.5703125" style="3" customWidth="1"/>
    <col min="7427" max="7427" width="10.42578125" style="3" customWidth="1"/>
    <col min="7428" max="7429" width="11.42578125" style="3"/>
    <col min="7430" max="7430" width="13.42578125" style="3" customWidth="1"/>
    <col min="7431" max="7431" width="18.140625" style="3" customWidth="1"/>
    <col min="7432" max="7432" width="17" style="3" customWidth="1"/>
    <col min="7433" max="7433" width="13.28515625" style="3" customWidth="1"/>
    <col min="7434" max="7434" width="12.140625" style="3" customWidth="1"/>
    <col min="7435" max="7435" width="12.85546875" style="3" customWidth="1"/>
    <col min="7436" max="7436" width="12.85546875" style="3" bestFit="1" customWidth="1"/>
    <col min="7437" max="7437" width="66.5703125" style="3" customWidth="1"/>
    <col min="7438" max="7438" width="17.140625" style="3" customWidth="1"/>
    <col min="7439" max="7440" width="20.42578125" style="3" customWidth="1"/>
    <col min="7441" max="7442" width="11.42578125" style="3"/>
    <col min="7443" max="7443" width="39.140625" style="3" customWidth="1"/>
    <col min="7444" max="7678" width="11.42578125" style="3"/>
    <col min="7679" max="7679" width="12.42578125" style="3" customWidth="1"/>
    <col min="7680" max="7680" width="22.28515625" style="3" customWidth="1"/>
    <col min="7681" max="7681" width="20.7109375" style="3" customWidth="1"/>
    <col min="7682" max="7682" width="12.5703125" style="3" customWidth="1"/>
    <col min="7683" max="7683" width="10.42578125" style="3" customWidth="1"/>
    <col min="7684" max="7685" width="11.42578125" style="3"/>
    <col min="7686" max="7686" width="13.42578125" style="3" customWidth="1"/>
    <col min="7687" max="7687" width="18.140625" style="3" customWidth="1"/>
    <col min="7688" max="7688" width="17" style="3" customWidth="1"/>
    <col min="7689" max="7689" width="13.28515625" style="3" customWidth="1"/>
    <col min="7690" max="7690" width="12.140625" style="3" customWidth="1"/>
    <col min="7691" max="7691" width="12.85546875" style="3" customWidth="1"/>
    <col min="7692" max="7692" width="12.85546875" style="3" bestFit="1" customWidth="1"/>
    <col min="7693" max="7693" width="66.5703125" style="3" customWidth="1"/>
    <col min="7694" max="7694" width="17.140625" style="3" customWidth="1"/>
    <col min="7695" max="7696" width="20.42578125" style="3" customWidth="1"/>
    <col min="7697" max="7698" width="11.42578125" style="3"/>
    <col min="7699" max="7699" width="39.140625" style="3" customWidth="1"/>
    <col min="7700" max="7934" width="11.42578125" style="3"/>
    <col min="7935" max="7935" width="12.42578125" style="3" customWidth="1"/>
    <col min="7936" max="7936" width="22.28515625" style="3" customWidth="1"/>
    <col min="7937" max="7937" width="20.7109375" style="3" customWidth="1"/>
    <col min="7938" max="7938" width="12.5703125" style="3" customWidth="1"/>
    <col min="7939" max="7939" width="10.42578125" style="3" customWidth="1"/>
    <col min="7940" max="7941" width="11.42578125" style="3"/>
    <col min="7942" max="7942" width="13.42578125" style="3" customWidth="1"/>
    <col min="7943" max="7943" width="18.140625" style="3" customWidth="1"/>
    <col min="7944" max="7944" width="17" style="3" customWidth="1"/>
    <col min="7945" max="7945" width="13.28515625" style="3" customWidth="1"/>
    <col min="7946" max="7946" width="12.140625" style="3" customWidth="1"/>
    <col min="7947" max="7947" width="12.85546875" style="3" customWidth="1"/>
    <col min="7948" max="7948" width="12.85546875" style="3" bestFit="1" customWidth="1"/>
    <col min="7949" max="7949" width="66.5703125" style="3" customWidth="1"/>
    <col min="7950" max="7950" width="17.140625" style="3" customWidth="1"/>
    <col min="7951" max="7952" width="20.42578125" style="3" customWidth="1"/>
    <col min="7953" max="7954" width="11.42578125" style="3"/>
    <col min="7955" max="7955" width="39.140625" style="3" customWidth="1"/>
    <col min="7956" max="8190" width="11.42578125" style="3"/>
    <col min="8191" max="8191" width="12.42578125" style="3" customWidth="1"/>
    <col min="8192" max="8192" width="22.28515625" style="3" customWidth="1"/>
    <col min="8193" max="8193" width="20.7109375" style="3" customWidth="1"/>
    <col min="8194" max="8194" width="12.5703125" style="3" customWidth="1"/>
    <col min="8195" max="8195" width="10.42578125" style="3" customWidth="1"/>
    <col min="8196" max="8197" width="11.42578125" style="3"/>
    <col min="8198" max="8198" width="13.42578125" style="3" customWidth="1"/>
    <col min="8199" max="8199" width="18.140625" style="3" customWidth="1"/>
    <col min="8200" max="8200" width="17" style="3" customWidth="1"/>
    <col min="8201" max="8201" width="13.28515625" style="3" customWidth="1"/>
    <col min="8202" max="8202" width="12.140625" style="3" customWidth="1"/>
    <col min="8203" max="8203" width="12.85546875" style="3" customWidth="1"/>
    <col min="8204" max="8204" width="12.85546875" style="3" bestFit="1" customWidth="1"/>
    <col min="8205" max="8205" width="66.5703125" style="3" customWidth="1"/>
    <col min="8206" max="8206" width="17.140625" style="3" customWidth="1"/>
    <col min="8207" max="8208" width="20.42578125" style="3" customWidth="1"/>
    <col min="8209" max="8210" width="11.42578125" style="3"/>
    <col min="8211" max="8211" width="39.140625" style="3" customWidth="1"/>
    <col min="8212" max="8446" width="11.42578125" style="3"/>
    <col min="8447" max="8447" width="12.42578125" style="3" customWidth="1"/>
    <col min="8448" max="8448" width="22.28515625" style="3" customWidth="1"/>
    <col min="8449" max="8449" width="20.7109375" style="3" customWidth="1"/>
    <col min="8450" max="8450" width="12.5703125" style="3" customWidth="1"/>
    <col min="8451" max="8451" width="10.42578125" style="3" customWidth="1"/>
    <col min="8452" max="8453" width="11.42578125" style="3"/>
    <col min="8454" max="8454" width="13.42578125" style="3" customWidth="1"/>
    <col min="8455" max="8455" width="18.140625" style="3" customWidth="1"/>
    <col min="8456" max="8456" width="17" style="3" customWidth="1"/>
    <col min="8457" max="8457" width="13.28515625" style="3" customWidth="1"/>
    <col min="8458" max="8458" width="12.140625" style="3" customWidth="1"/>
    <col min="8459" max="8459" width="12.85546875" style="3" customWidth="1"/>
    <col min="8460" max="8460" width="12.85546875" style="3" bestFit="1" customWidth="1"/>
    <col min="8461" max="8461" width="66.5703125" style="3" customWidth="1"/>
    <col min="8462" max="8462" width="17.140625" style="3" customWidth="1"/>
    <col min="8463" max="8464" width="20.42578125" style="3" customWidth="1"/>
    <col min="8465" max="8466" width="11.42578125" style="3"/>
    <col min="8467" max="8467" width="39.140625" style="3" customWidth="1"/>
    <col min="8468" max="8702" width="11.42578125" style="3"/>
    <col min="8703" max="8703" width="12.42578125" style="3" customWidth="1"/>
    <col min="8704" max="8704" width="22.28515625" style="3" customWidth="1"/>
    <col min="8705" max="8705" width="20.7109375" style="3" customWidth="1"/>
    <col min="8706" max="8706" width="12.5703125" style="3" customWidth="1"/>
    <col min="8707" max="8707" width="10.42578125" style="3" customWidth="1"/>
    <col min="8708" max="8709" width="11.42578125" style="3"/>
    <col min="8710" max="8710" width="13.42578125" style="3" customWidth="1"/>
    <col min="8711" max="8711" width="18.140625" style="3" customWidth="1"/>
    <col min="8712" max="8712" width="17" style="3" customWidth="1"/>
    <col min="8713" max="8713" width="13.28515625" style="3" customWidth="1"/>
    <col min="8714" max="8714" width="12.140625" style="3" customWidth="1"/>
    <col min="8715" max="8715" width="12.85546875" style="3" customWidth="1"/>
    <col min="8716" max="8716" width="12.85546875" style="3" bestFit="1" customWidth="1"/>
    <col min="8717" max="8717" width="66.5703125" style="3" customWidth="1"/>
    <col min="8718" max="8718" width="17.140625" style="3" customWidth="1"/>
    <col min="8719" max="8720" width="20.42578125" style="3" customWidth="1"/>
    <col min="8721" max="8722" width="11.42578125" style="3"/>
    <col min="8723" max="8723" width="39.140625" style="3" customWidth="1"/>
    <col min="8724" max="8958" width="11.42578125" style="3"/>
    <col min="8959" max="8959" width="12.42578125" style="3" customWidth="1"/>
    <col min="8960" max="8960" width="22.28515625" style="3" customWidth="1"/>
    <col min="8961" max="8961" width="20.7109375" style="3" customWidth="1"/>
    <col min="8962" max="8962" width="12.5703125" style="3" customWidth="1"/>
    <col min="8963" max="8963" width="10.42578125" style="3" customWidth="1"/>
    <col min="8964" max="8965" width="11.42578125" style="3"/>
    <col min="8966" max="8966" width="13.42578125" style="3" customWidth="1"/>
    <col min="8967" max="8967" width="18.140625" style="3" customWidth="1"/>
    <col min="8968" max="8968" width="17" style="3" customWidth="1"/>
    <col min="8969" max="8969" width="13.28515625" style="3" customWidth="1"/>
    <col min="8970" max="8970" width="12.140625" style="3" customWidth="1"/>
    <col min="8971" max="8971" width="12.85546875" style="3" customWidth="1"/>
    <col min="8972" max="8972" width="12.85546875" style="3" bestFit="1" customWidth="1"/>
    <col min="8973" max="8973" width="66.5703125" style="3" customWidth="1"/>
    <col min="8974" max="8974" width="17.140625" style="3" customWidth="1"/>
    <col min="8975" max="8976" width="20.42578125" style="3" customWidth="1"/>
    <col min="8977" max="8978" width="11.42578125" style="3"/>
    <col min="8979" max="8979" width="39.140625" style="3" customWidth="1"/>
    <col min="8980" max="9214" width="11.42578125" style="3"/>
    <col min="9215" max="9215" width="12.42578125" style="3" customWidth="1"/>
    <col min="9216" max="9216" width="22.28515625" style="3" customWidth="1"/>
    <col min="9217" max="9217" width="20.7109375" style="3" customWidth="1"/>
    <col min="9218" max="9218" width="12.5703125" style="3" customWidth="1"/>
    <col min="9219" max="9219" width="10.42578125" style="3" customWidth="1"/>
    <col min="9220" max="9221" width="11.42578125" style="3"/>
    <col min="9222" max="9222" width="13.42578125" style="3" customWidth="1"/>
    <col min="9223" max="9223" width="18.140625" style="3" customWidth="1"/>
    <col min="9224" max="9224" width="17" style="3" customWidth="1"/>
    <col min="9225" max="9225" width="13.28515625" style="3" customWidth="1"/>
    <col min="9226" max="9226" width="12.140625" style="3" customWidth="1"/>
    <col min="9227" max="9227" width="12.85546875" style="3" customWidth="1"/>
    <col min="9228" max="9228" width="12.85546875" style="3" bestFit="1" customWidth="1"/>
    <col min="9229" max="9229" width="66.5703125" style="3" customWidth="1"/>
    <col min="9230" max="9230" width="17.140625" style="3" customWidth="1"/>
    <col min="9231" max="9232" width="20.42578125" style="3" customWidth="1"/>
    <col min="9233" max="9234" width="11.42578125" style="3"/>
    <col min="9235" max="9235" width="39.140625" style="3" customWidth="1"/>
    <col min="9236" max="9470" width="11.42578125" style="3"/>
    <col min="9471" max="9471" width="12.42578125" style="3" customWidth="1"/>
    <col min="9472" max="9472" width="22.28515625" style="3" customWidth="1"/>
    <col min="9473" max="9473" width="20.7109375" style="3" customWidth="1"/>
    <col min="9474" max="9474" width="12.5703125" style="3" customWidth="1"/>
    <col min="9475" max="9475" width="10.42578125" style="3" customWidth="1"/>
    <col min="9476" max="9477" width="11.42578125" style="3"/>
    <col min="9478" max="9478" width="13.42578125" style="3" customWidth="1"/>
    <col min="9479" max="9479" width="18.140625" style="3" customWidth="1"/>
    <col min="9480" max="9480" width="17" style="3" customWidth="1"/>
    <col min="9481" max="9481" width="13.28515625" style="3" customWidth="1"/>
    <col min="9482" max="9482" width="12.140625" style="3" customWidth="1"/>
    <col min="9483" max="9483" width="12.85546875" style="3" customWidth="1"/>
    <col min="9484" max="9484" width="12.85546875" style="3" bestFit="1" customWidth="1"/>
    <col min="9485" max="9485" width="66.5703125" style="3" customWidth="1"/>
    <col min="9486" max="9486" width="17.140625" style="3" customWidth="1"/>
    <col min="9487" max="9488" width="20.42578125" style="3" customWidth="1"/>
    <col min="9489" max="9490" width="11.42578125" style="3"/>
    <col min="9491" max="9491" width="39.140625" style="3" customWidth="1"/>
    <col min="9492" max="9726" width="11.42578125" style="3"/>
    <col min="9727" max="9727" width="12.42578125" style="3" customWidth="1"/>
    <col min="9728" max="9728" width="22.28515625" style="3" customWidth="1"/>
    <col min="9729" max="9729" width="20.7109375" style="3" customWidth="1"/>
    <col min="9730" max="9730" width="12.5703125" style="3" customWidth="1"/>
    <col min="9731" max="9731" width="10.42578125" style="3" customWidth="1"/>
    <col min="9732" max="9733" width="11.42578125" style="3"/>
    <col min="9734" max="9734" width="13.42578125" style="3" customWidth="1"/>
    <col min="9735" max="9735" width="18.140625" style="3" customWidth="1"/>
    <col min="9736" max="9736" width="17" style="3" customWidth="1"/>
    <col min="9737" max="9737" width="13.28515625" style="3" customWidth="1"/>
    <col min="9738" max="9738" width="12.140625" style="3" customWidth="1"/>
    <col min="9739" max="9739" width="12.85546875" style="3" customWidth="1"/>
    <col min="9740" max="9740" width="12.85546875" style="3" bestFit="1" customWidth="1"/>
    <col min="9741" max="9741" width="66.5703125" style="3" customWidth="1"/>
    <col min="9742" max="9742" width="17.140625" style="3" customWidth="1"/>
    <col min="9743" max="9744" width="20.42578125" style="3" customWidth="1"/>
    <col min="9745" max="9746" width="11.42578125" style="3"/>
    <col min="9747" max="9747" width="39.140625" style="3" customWidth="1"/>
    <col min="9748" max="9982" width="11.42578125" style="3"/>
    <col min="9983" max="9983" width="12.42578125" style="3" customWidth="1"/>
    <col min="9984" max="9984" width="22.28515625" style="3" customWidth="1"/>
    <col min="9985" max="9985" width="20.7109375" style="3" customWidth="1"/>
    <col min="9986" max="9986" width="12.5703125" style="3" customWidth="1"/>
    <col min="9987" max="9987" width="10.42578125" style="3" customWidth="1"/>
    <col min="9988" max="9989" width="11.42578125" style="3"/>
    <col min="9990" max="9990" width="13.42578125" style="3" customWidth="1"/>
    <col min="9991" max="9991" width="18.140625" style="3" customWidth="1"/>
    <col min="9992" max="9992" width="17" style="3" customWidth="1"/>
    <col min="9993" max="9993" width="13.28515625" style="3" customWidth="1"/>
    <col min="9994" max="9994" width="12.140625" style="3" customWidth="1"/>
    <col min="9995" max="9995" width="12.85546875" style="3" customWidth="1"/>
    <col min="9996" max="9996" width="12.85546875" style="3" bestFit="1" customWidth="1"/>
    <col min="9997" max="9997" width="66.5703125" style="3" customWidth="1"/>
    <col min="9998" max="9998" width="17.140625" style="3" customWidth="1"/>
    <col min="9999" max="10000" width="20.42578125" style="3" customWidth="1"/>
    <col min="10001" max="10002" width="11.42578125" style="3"/>
    <col min="10003" max="10003" width="39.140625" style="3" customWidth="1"/>
    <col min="10004" max="10238" width="11.42578125" style="3"/>
    <col min="10239" max="10239" width="12.42578125" style="3" customWidth="1"/>
    <col min="10240" max="10240" width="22.28515625" style="3" customWidth="1"/>
    <col min="10241" max="10241" width="20.7109375" style="3" customWidth="1"/>
    <col min="10242" max="10242" width="12.5703125" style="3" customWidth="1"/>
    <col min="10243" max="10243" width="10.42578125" style="3" customWidth="1"/>
    <col min="10244" max="10245" width="11.42578125" style="3"/>
    <col min="10246" max="10246" width="13.42578125" style="3" customWidth="1"/>
    <col min="10247" max="10247" width="18.140625" style="3" customWidth="1"/>
    <col min="10248" max="10248" width="17" style="3" customWidth="1"/>
    <col min="10249" max="10249" width="13.28515625" style="3" customWidth="1"/>
    <col min="10250" max="10250" width="12.140625" style="3" customWidth="1"/>
    <col min="10251" max="10251" width="12.85546875" style="3" customWidth="1"/>
    <col min="10252" max="10252" width="12.85546875" style="3" bestFit="1" customWidth="1"/>
    <col min="10253" max="10253" width="66.5703125" style="3" customWidth="1"/>
    <col min="10254" max="10254" width="17.140625" style="3" customWidth="1"/>
    <col min="10255" max="10256" width="20.42578125" style="3" customWidth="1"/>
    <col min="10257" max="10258" width="11.42578125" style="3"/>
    <col min="10259" max="10259" width="39.140625" style="3" customWidth="1"/>
    <col min="10260" max="10494" width="11.42578125" style="3"/>
    <col min="10495" max="10495" width="12.42578125" style="3" customWidth="1"/>
    <col min="10496" max="10496" width="22.28515625" style="3" customWidth="1"/>
    <col min="10497" max="10497" width="20.7109375" style="3" customWidth="1"/>
    <col min="10498" max="10498" width="12.5703125" style="3" customWidth="1"/>
    <col min="10499" max="10499" width="10.42578125" style="3" customWidth="1"/>
    <col min="10500" max="10501" width="11.42578125" style="3"/>
    <col min="10502" max="10502" width="13.42578125" style="3" customWidth="1"/>
    <col min="10503" max="10503" width="18.140625" style="3" customWidth="1"/>
    <col min="10504" max="10504" width="17" style="3" customWidth="1"/>
    <col min="10505" max="10505" width="13.28515625" style="3" customWidth="1"/>
    <col min="10506" max="10506" width="12.140625" style="3" customWidth="1"/>
    <col min="10507" max="10507" width="12.85546875" style="3" customWidth="1"/>
    <col min="10508" max="10508" width="12.85546875" style="3" bestFit="1" customWidth="1"/>
    <col min="10509" max="10509" width="66.5703125" style="3" customWidth="1"/>
    <col min="10510" max="10510" width="17.140625" style="3" customWidth="1"/>
    <col min="10511" max="10512" width="20.42578125" style="3" customWidth="1"/>
    <col min="10513" max="10514" width="11.42578125" style="3"/>
    <col min="10515" max="10515" width="39.140625" style="3" customWidth="1"/>
    <col min="10516" max="10750" width="11.42578125" style="3"/>
    <col min="10751" max="10751" width="12.42578125" style="3" customWidth="1"/>
    <col min="10752" max="10752" width="22.28515625" style="3" customWidth="1"/>
    <col min="10753" max="10753" width="20.7109375" style="3" customWidth="1"/>
    <col min="10754" max="10754" width="12.5703125" style="3" customWidth="1"/>
    <col min="10755" max="10755" width="10.42578125" style="3" customWidth="1"/>
    <col min="10756" max="10757" width="11.42578125" style="3"/>
    <col min="10758" max="10758" width="13.42578125" style="3" customWidth="1"/>
    <col min="10759" max="10759" width="18.140625" style="3" customWidth="1"/>
    <col min="10760" max="10760" width="17" style="3" customWidth="1"/>
    <col min="10761" max="10761" width="13.28515625" style="3" customWidth="1"/>
    <col min="10762" max="10762" width="12.140625" style="3" customWidth="1"/>
    <col min="10763" max="10763" width="12.85546875" style="3" customWidth="1"/>
    <col min="10764" max="10764" width="12.85546875" style="3" bestFit="1" customWidth="1"/>
    <col min="10765" max="10765" width="66.5703125" style="3" customWidth="1"/>
    <col min="10766" max="10766" width="17.140625" style="3" customWidth="1"/>
    <col min="10767" max="10768" width="20.42578125" style="3" customWidth="1"/>
    <col min="10769" max="10770" width="11.42578125" style="3"/>
    <col min="10771" max="10771" width="39.140625" style="3" customWidth="1"/>
    <col min="10772" max="11006" width="11.42578125" style="3"/>
    <col min="11007" max="11007" width="12.42578125" style="3" customWidth="1"/>
    <col min="11008" max="11008" width="22.28515625" style="3" customWidth="1"/>
    <col min="11009" max="11009" width="20.7109375" style="3" customWidth="1"/>
    <col min="11010" max="11010" width="12.5703125" style="3" customWidth="1"/>
    <col min="11011" max="11011" width="10.42578125" style="3" customWidth="1"/>
    <col min="11012" max="11013" width="11.42578125" style="3"/>
    <col min="11014" max="11014" width="13.42578125" style="3" customWidth="1"/>
    <col min="11015" max="11015" width="18.140625" style="3" customWidth="1"/>
    <col min="11016" max="11016" width="17" style="3" customWidth="1"/>
    <col min="11017" max="11017" width="13.28515625" style="3" customWidth="1"/>
    <col min="11018" max="11018" width="12.140625" style="3" customWidth="1"/>
    <col min="11019" max="11019" width="12.85546875" style="3" customWidth="1"/>
    <col min="11020" max="11020" width="12.85546875" style="3" bestFit="1" customWidth="1"/>
    <col min="11021" max="11021" width="66.5703125" style="3" customWidth="1"/>
    <col min="11022" max="11022" width="17.140625" style="3" customWidth="1"/>
    <col min="11023" max="11024" width="20.42578125" style="3" customWidth="1"/>
    <col min="11025" max="11026" width="11.42578125" style="3"/>
    <col min="11027" max="11027" width="39.140625" style="3" customWidth="1"/>
    <col min="11028" max="11262" width="11.42578125" style="3"/>
    <col min="11263" max="11263" width="12.42578125" style="3" customWidth="1"/>
    <col min="11264" max="11264" width="22.28515625" style="3" customWidth="1"/>
    <col min="11265" max="11265" width="20.7109375" style="3" customWidth="1"/>
    <col min="11266" max="11266" width="12.5703125" style="3" customWidth="1"/>
    <col min="11267" max="11267" width="10.42578125" style="3" customWidth="1"/>
    <col min="11268" max="11269" width="11.42578125" style="3"/>
    <col min="11270" max="11270" width="13.42578125" style="3" customWidth="1"/>
    <col min="11271" max="11271" width="18.140625" style="3" customWidth="1"/>
    <col min="11272" max="11272" width="17" style="3" customWidth="1"/>
    <col min="11273" max="11273" width="13.28515625" style="3" customWidth="1"/>
    <col min="11274" max="11274" width="12.140625" style="3" customWidth="1"/>
    <col min="11275" max="11275" width="12.85546875" style="3" customWidth="1"/>
    <col min="11276" max="11276" width="12.85546875" style="3" bestFit="1" customWidth="1"/>
    <col min="11277" max="11277" width="66.5703125" style="3" customWidth="1"/>
    <col min="11278" max="11278" width="17.140625" style="3" customWidth="1"/>
    <col min="11279" max="11280" width="20.42578125" style="3" customWidth="1"/>
    <col min="11281" max="11282" width="11.42578125" style="3"/>
    <col min="11283" max="11283" width="39.140625" style="3" customWidth="1"/>
    <col min="11284" max="11518" width="11.42578125" style="3"/>
    <col min="11519" max="11519" width="12.42578125" style="3" customWidth="1"/>
    <col min="11520" max="11520" width="22.28515625" style="3" customWidth="1"/>
    <col min="11521" max="11521" width="20.7109375" style="3" customWidth="1"/>
    <col min="11522" max="11522" width="12.5703125" style="3" customWidth="1"/>
    <col min="11523" max="11523" width="10.42578125" style="3" customWidth="1"/>
    <col min="11524" max="11525" width="11.42578125" style="3"/>
    <col min="11526" max="11526" width="13.42578125" style="3" customWidth="1"/>
    <col min="11527" max="11527" width="18.140625" style="3" customWidth="1"/>
    <col min="11528" max="11528" width="17" style="3" customWidth="1"/>
    <col min="11529" max="11529" width="13.28515625" style="3" customWidth="1"/>
    <col min="11530" max="11530" width="12.140625" style="3" customWidth="1"/>
    <col min="11531" max="11531" width="12.85546875" style="3" customWidth="1"/>
    <col min="11532" max="11532" width="12.85546875" style="3" bestFit="1" customWidth="1"/>
    <col min="11533" max="11533" width="66.5703125" style="3" customWidth="1"/>
    <col min="11534" max="11534" width="17.140625" style="3" customWidth="1"/>
    <col min="11535" max="11536" width="20.42578125" style="3" customWidth="1"/>
    <col min="11537" max="11538" width="11.42578125" style="3"/>
    <col min="11539" max="11539" width="39.140625" style="3" customWidth="1"/>
    <col min="11540" max="11774" width="11.42578125" style="3"/>
    <col min="11775" max="11775" width="12.42578125" style="3" customWidth="1"/>
    <col min="11776" max="11776" width="22.28515625" style="3" customWidth="1"/>
    <col min="11777" max="11777" width="20.7109375" style="3" customWidth="1"/>
    <col min="11778" max="11778" width="12.5703125" style="3" customWidth="1"/>
    <col min="11779" max="11779" width="10.42578125" style="3" customWidth="1"/>
    <col min="11780" max="11781" width="11.42578125" style="3"/>
    <col min="11782" max="11782" width="13.42578125" style="3" customWidth="1"/>
    <col min="11783" max="11783" width="18.140625" style="3" customWidth="1"/>
    <col min="11784" max="11784" width="17" style="3" customWidth="1"/>
    <col min="11785" max="11785" width="13.28515625" style="3" customWidth="1"/>
    <col min="11786" max="11786" width="12.140625" style="3" customWidth="1"/>
    <col min="11787" max="11787" width="12.85546875" style="3" customWidth="1"/>
    <col min="11788" max="11788" width="12.85546875" style="3" bestFit="1" customWidth="1"/>
    <col min="11789" max="11789" width="66.5703125" style="3" customWidth="1"/>
    <col min="11790" max="11790" width="17.140625" style="3" customWidth="1"/>
    <col min="11791" max="11792" width="20.42578125" style="3" customWidth="1"/>
    <col min="11793" max="11794" width="11.42578125" style="3"/>
    <col min="11795" max="11795" width="39.140625" style="3" customWidth="1"/>
    <col min="11796" max="12030" width="11.42578125" style="3"/>
    <col min="12031" max="12031" width="12.42578125" style="3" customWidth="1"/>
    <col min="12032" max="12032" width="22.28515625" style="3" customWidth="1"/>
    <col min="12033" max="12033" width="20.7109375" style="3" customWidth="1"/>
    <col min="12034" max="12034" width="12.5703125" style="3" customWidth="1"/>
    <col min="12035" max="12035" width="10.42578125" style="3" customWidth="1"/>
    <col min="12036" max="12037" width="11.42578125" style="3"/>
    <col min="12038" max="12038" width="13.42578125" style="3" customWidth="1"/>
    <col min="12039" max="12039" width="18.140625" style="3" customWidth="1"/>
    <col min="12040" max="12040" width="17" style="3" customWidth="1"/>
    <col min="12041" max="12041" width="13.28515625" style="3" customWidth="1"/>
    <col min="12042" max="12042" width="12.140625" style="3" customWidth="1"/>
    <col min="12043" max="12043" width="12.85546875" style="3" customWidth="1"/>
    <col min="12044" max="12044" width="12.85546875" style="3" bestFit="1" customWidth="1"/>
    <col min="12045" max="12045" width="66.5703125" style="3" customWidth="1"/>
    <col min="12046" max="12046" width="17.140625" style="3" customWidth="1"/>
    <col min="12047" max="12048" width="20.42578125" style="3" customWidth="1"/>
    <col min="12049" max="12050" width="11.42578125" style="3"/>
    <col min="12051" max="12051" width="39.140625" style="3" customWidth="1"/>
    <col min="12052" max="12286" width="11.42578125" style="3"/>
    <col min="12287" max="12287" width="12.42578125" style="3" customWidth="1"/>
    <col min="12288" max="12288" width="22.28515625" style="3" customWidth="1"/>
    <col min="12289" max="12289" width="20.7109375" style="3" customWidth="1"/>
    <col min="12290" max="12290" width="12.5703125" style="3" customWidth="1"/>
    <col min="12291" max="12291" width="10.42578125" style="3" customWidth="1"/>
    <col min="12292" max="12293" width="11.42578125" style="3"/>
    <col min="12294" max="12294" width="13.42578125" style="3" customWidth="1"/>
    <col min="12295" max="12295" width="18.140625" style="3" customWidth="1"/>
    <col min="12296" max="12296" width="17" style="3" customWidth="1"/>
    <col min="12297" max="12297" width="13.28515625" style="3" customWidth="1"/>
    <col min="12298" max="12298" width="12.140625" style="3" customWidth="1"/>
    <col min="12299" max="12299" width="12.85546875" style="3" customWidth="1"/>
    <col min="12300" max="12300" width="12.85546875" style="3" bestFit="1" customWidth="1"/>
    <col min="12301" max="12301" width="66.5703125" style="3" customWidth="1"/>
    <col min="12302" max="12302" width="17.140625" style="3" customWidth="1"/>
    <col min="12303" max="12304" width="20.42578125" style="3" customWidth="1"/>
    <col min="12305" max="12306" width="11.42578125" style="3"/>
    <col min="12307" max="12307" width="39.140625" style="3" customWidth="1"/>
    <col min="12308" max="12542" width="11.42578125" style="3"/>
    <col min="12543" max="12543" width="12.42578125" style="3" customWidth="1"/>
    <col min="12544" max="12544" width="22.28515625" style="3" customWidth="1"/>
    <col min="12545" max="12545" width="20.7109375" style="3" customWidth="1"/>
    <col min="12546" max="12546" width="12.5703125" style="3" customWidth="1"/>
    <col min="12547" max="12547" width="10.42578125" style="3" customWidth="1"/>
    <col min="12548" max="12549" width="11.42578125" style="3"/>
    <col min="12550" max="12550" width="13.42578125" style="3" customWidth="1"/>
    <col min="12551" max="12551" width="18.140625" style="3" customWidth="1"/>
    <col min="12552" max="12552" width="17" style="3" customWidth="1"/>
    <col min="12553" max="12553" width="13.28515625" style="3" customWidth="1"/>
    <col min="12554" max="12554" width="12.140625" style="3" customWidth="1"/>
    <col min="12555" max="12555" width="12.85546875" style="3" customWidth="1"/>
    <col min="12556" max="12556" width="12.85546875" style="3" bestFit="1" customWidth="1"/>
    <col min="12557" max="12557" width="66.5703125" style="3" customWidth="1"/>
    <col min="12558" max="12558" width="17.140625" style="3" customWidth="1"/>
    <col min="12559" max="12560" width="20.42578125" style="3" customWidth="1"/>
    <col min="12561" max="12562" width="11.42578125" style="3"/>
    <col min="12563" max="12563" width="39.140625" style="3" customWidth="1"/>
    <col min="12564" max="12798" width="11.42578125" style="3"/>
    <col min="12799" max="12799" width="12.42578125" style="3" customWidth="1"/>
    <col min="12800" max="12800" width="22.28515625" style="3" customWidth="1"/>
    <col min="12801" max="12801" width="20.7109375" style="3" customWidth="1"/>
    <col min="12802" max="12802" width="12.5703125" style="3" customWidth="1"/>
    <col min="12803" max="12803" width="10.42578125" style="3" customWidth="1"/>
    <col min="12804" max="12805" width="11.42578125" style="3"/>
    <col min="12806" max="12806" width="13.42578125" style="3" customWidth="1"/>
    <col min="12807" max="12807" width="18.140625" style="3" customWidth="1"/>
    <col min="12808" max="12808" width="17" style="3" customWidth="1"/>
    <col min="12809" max="12809" width="13.28515625" style="3" customWidth="1"/>
    <col min="12810" max="12810" width="12.140625" style="3" customWidth="1"/>
    <col min="12811" max="12811" width="12.85546875" style="3" customWidth="1"/>
    <col min="12812" max="12812" width="12.85546875" style="3" bestFit="1" customWidth="1"/>
    <col min="12813" max="12813" width="66.5703125" style="3" customWidth="1"/>
    <col min="12814" max="12814" width="17.140625" style="3" customWidth="1"/>
    <col min="12815" max="12816" width="20.42578125" style="3" customWidth="1"/>
    <col min="12817" max="12818" width="11.42578125" style="3"/>
    <col min="12819" max="12819" width="39.140625" style="3" customWidth="1"/>
    <col min="12820" max="13054" width="11.42578125" style="3"/>
    <col min="13055" max="13055" width="12.42578125" style="3" customWidth="1"/>
    <col min="13056" max="13056" width="22.28515625" style="3" customWidth="1"/>
    <col min="13057" max="13057" width="20.7109375" style="3" customWidth="1"/>
    <col min="13058" max="13058" width="12.5703125" style="3" customWidth="1"/>
    <col min="13059" max="13059" width="10.42578125" style="3" customWidth="1"/>
    <col min="13060" max="13061" width="11.42578125" style="3"/>
    <col min="13062" max="13062" width="13.42578125" style="3" customWidth="1"/>
    <col min="13063" max="13063" width="18.140625" style="3" customWidth="1"/>
    <col min="13064" max="13064" width="17" style="3" customWidth="1"/>
    <col min="13065" max="13065" width="13.28515625" style="3" customWidth="1"/>
    <col min="13066" max="13066" width="12.140625" style="3" customWidth="1"/>
    <col min="13067" max="13067" width="12.85546875" style="3" customWidth="1"/>
    <col min="13068" max="13068" width="12.85546875" style="3" bestFit="1" customWidth="1"/>
    <col min="13069" max="13069" width="66.5703125" style="3" customWidth="1"/>
    <col min="13070" max="13070" width="17.140625" style="3" customWidth="1"/>
    <col min="13071" max="13072" width="20.42578125" style="3" customWidth="1"/>
    <col min="13073" max="13074" width="11.42578125" style="3"/>
    <col min="13075" max="13075" width="39.140625" style="3" customWidth="1"/>
    <col min="13076" max="13310" width="11.42578125" style="3"/>
    <col min="13311" max="13311" width="12.42578125" style="3" customWidth="1"/>
    <col min="13312" max="13312" width="22.28515625" style="3" customWidth="1"/>
    <col min="13313" max="13313" width="20.7109375" style="3" customWidth="1"/>
    <col min="13314" max="13314" width="12.5703125" style="3" customWidth="1"/>
    <col min="13315" max="13315" width="10.42578125" style="3" customWidth="1"/>
    <col min="13316" max="13317" width="11.42578125" style="3"/>
    <col min="13318" max="13318" width="13.42578125" style="3" customWidth="1"/>
    <col min="13319" max="13319" width="18.140625" style="3" customWidth="1"/>
    <col min="13320" max="13320" width="17" style="3" customWidth="1"/>
    <col min="13321" max="13321" width="13.28515625" style="3" customWidth="1"/>
    <col min="13322" max="13322" width="12.140625" style="3" customWidth="1"/>
    <col min="13323" max="13323" width="12.85546875" style="3" customWidth="1"/>
    <col min="13324" max="13324" width="12.85546875" style="3" bestFit="1" customWidth="1"/>
    <col min="13325" max="13325" width="66.5703125" style="3" customWidth="1"/>
    <col min="13326" max="13326" width="17.140625" style="3" customWidth="1"/>
    <col min="13327" max="13328" width="20.42578125" style="3" customWidth="1"/>
    <col min="13329" max="13330" width="11.42578125" style="3"/>
    <col min="13331" max="13331" width="39.140625" style="3" customWidth="1"/>
    <col min="13332" max="13566" width="11.42578125" style="3"/>
    <col min="13567" max="13567" width="12.42578125" style="3" customWidth="1"/>
    <col min="13568" max="13568" width="22.28515625" style="3" customWidth="1"/>
    <col min="13569" max="13569" width="20.7109375" style="3" customWidth="1"/>
    <col min="13570" max="13570" width="12.5703125" style="3" customWidth="1"/>
    <col min="13571" max="13571" width="10.42578125" style="3" customWidth="1"/>
    <col min="13572" max="13573" width="11.42578125" style="3"/>
    <col min="13574" max="13574" width="13.42578125" style="3" customWidth="1"/>
    <col min="13575" max="13575" width="18.140625" style="3" customWidth="1"/>
    <col min="13576" max="13576" width="17" style="3" customWidth="1"/>
    <col min="13577" max="13577" width="13.28515625" style="3" customWidth="1"/>
    <col min="13578" max="13578" width="12.140625" style="3" customWidth="1"/>
    <col min="13579" max="13579" width="12.85546875" style="3" customWidth="1"/>
    <col min="13580" max="13580" width="12.85546875" style="3" bestFit="1" customWidth="1"/>
    <col min="13581" max="13581" width="66.5703125" style="3" customWidth="1"/>
    <col min="13582" max="13582" width="17.140625" style="3" customWidth="1"/>
    <col min="13583" max="13584" width="20.42578125" style="3" customWidth="1"/>
    <col min="13585" max="13586" width="11.42578125" style="3"/>
    <col min="13587" max="13587" width="39.140625" style="3" customWidth="1"/>
    <col min="13588" max="13822" width="11.42578125" style="3"/>
    <col min="13823" max="13823" width="12.42578125" style="3" customWidth="1"/>
    <col min="13824" max="13824" width="22.28515625" style="3" customWidth="1"/>
    <col min="13825" max="13825" width="20.7109375" style="3" customWidth="1"/>
    <col min="13826" max="13826" width="12.5703125" style="3" customWidth="1"/>
    <col min="13827" max="13827" width="10.42578125" style="3" customWidth="1"/>
    <col min="13828" max="13829" width="11.42578125" style="3"/>
    <col min="13830" max="13830" width="13.42578125" style="3" customWidth="1"/>
    <col min="13831" max="13831" width="18.140625" style="3" customWidth="1"/>
    <col min="13832" max="13832" width="17" style="3" customWidth="1"/>
    <col min="13833" max="13833" width="13.28515625" style="3" customWidth="1"/>
    <col min="13834" max="13834" width="12.140625" style="3" customWidth="1"/>
    <col min="13835" max="13835" width="12.85546875" style="3" customWidth="1"/>
    <col min="13836" max="13836" width="12.85546875" style="3" bestFit="1" customWidth="1"/>
    <col min="13837" max="13837" width="66.5703125" style="3" customWidth="1"/>
    <col min="13838" max="13838" width="17.140625" style="3" customWidth="1"/>
    <col min="13839" max="13840" width="20.42578125" style="3" customWidth="1"/>
    <col min="13841" max="13842" width="11.42578125" style="3"/>
    <col min="13843" max="13843" width="39.140625" style="3" customWidth="1"/>
    <col min="13844" max="14078" width="11.42578125" style="3"/>
    <col min="14079" max="14079" width="12.42578125" style="3" customWidth="1"/>
    <col min="14080" max="14080" width="22.28515625" style="3" customWidth="1"/>
    <col min="14081" max="14081" width="20.7109375" style="3" customWidth="1"/>
    <col min="14082" max="14082" width="12.5703125" style="3" customWidth="1"/>
    <col min="14083" max="14083" width="10.42578125" style="3" customWidth="1"/>
    <col min="14084" max="14085" width="11.42578125" style="3"/>
    <col min="14086" max="14086" width="13.42578125" style="3" customWidth="1"/>
    <col min="14087" max="14087" width="18.140625" style="3" customWidth="1"/>
    <col min="14088" max="14088" width="17" style="3" customWidth="1"/>
    <col min="14089" max="14089" width="13.28515625" style="3" customWidth="1"/>
    <col min="14090" max="14090" width="12.140625" style="3" customWidth="1"/>
    <col min="14091" max="14091" width="12.85546875" style="3" customWidth="1"/>
    <col min="14092" max="14092" width="12.85546875" style="3" bestFit="1" customWidth="1"/>
    <col min="14093" max="14093" width="66.5703125" style="3" customWidth="1"/>
    <col min="14094" max="14094" width="17.140625" style="3" customWidth="1"/>
    <col min="14095" max="14096" width="20.42578125" style="3" customWidth="1"/>
    <col min="14097" max="14098" width="11.42578125" style="3"/>
    <col min="14099" max="14099" width="39.140625" style="3" customWidth="1"/>
    <col min="14100" max="14334" width="11.42578125" style="3"/>
    <col min="14335" max="14335" width="12.42578125" style="3" customWidth="1"/>
    <col min="14336" max="14336" width="22.28515625" style="3" customWidth="1"/>
    <col min="14337" max="14337" width="20.7109375" style="3" customWidth="1"/>
    <col min="14338" max="14338" width="12.5703125" style="3" customWidth="1"/>
    <col min="14339" max="14339" width="10.42578125" style="3" customWidth="1"/>
    <col min="14340" max="14341" width="11.42578125" style="3"/>
    <col min="14342" max="14342" width="13.42578125" style="3" customWidth="1"/>
    <col min="14343" max="14343" width="18.140625" style="3" customWidth="1"/>
    <col min="14344" max="14344" width="17" style="3" customWidth="1"/>
    <col min="14345" max="14345" width="13.28515625" style="3" customWidth="1"/>
    <col min="14346" max="14346" width="12.140625" style="3" customWidth="1"/>
    <col min="14347" max="14347" width="12.85546875" style="3" customWidth="1"/>
    <col min="14348" max="14348" width="12.85546875" style="3" bestFit="1" customWidth="1"/>
    <col min="14349" max="14349" width="66.5703125" style="3" customWidth="1"/>
    <col min="14350" max="14350" width="17.140625" style="3" customWidth="1"/>
    <col min="14351" max="14352" width="20.42578125" style="3" customWidth="1"/>
    <col min="14353" max="14354" width="11.42578125" style="3"/>
    <col min="14355" max="14355" width="39.140625" style="3" customWidth="1"/>
    <col min="14356" max="14590" width="11.42578125" style="3"/>
    <col min="14591" max="14591" width="12.42578125" style="3" customWidth="1"/>
    <col min="14592" max="14592" width="22.28515625" style="3" customWidth="1"/>
    <col min="14593" max="14593" width="20.7109375" style="3" customWidth="1"/>
    <col min="14594" max="14594" width="12.5703125" style="3" customWidth="1"/>
    <col min="14595" max="14595" width="10.42578125" style="3" customWidth="1"/>
    <col min="14596" max="14597" width="11.42578125" style="3"/>
    <col min="14598" max="14598" width="13.42578125" style="3" customWidth="1"/>
    <col min="14599" max="14599" width="18.140625" style="3" customWidth="1"/>
    <col min="14600" max="14600" width="17" style="3" customWidth="1"/>
    <col min="14601" max="14601" width="13.28515625" style="3" customWidth="1"/>
    <col min="14602" max="14602" width="12.140625" style="3" customWidth="1"/>
    <col min="14603" max="14603" width="12.85546875" style="3" customWidth="1"/>
    <col min="14604" max="14604" width="12.85546875" style="3" bestFit="1" customWidth="1"/>
    <col min="14605" max="14605" width="66.5703125" style="3" customWidth="1"/>
    <col min="14606" max="14606" width="17.140625" style="3" customWidth="1"/>
    <col min="14607" max="14608" width="20.42578125" style="3" customWidth="1"/>
    <col min="14609" max="14610" width="11.42578125" style="3"/>
    <col min="14611" max="14611" width="39.140625" style="3" customWidth="1"/>
    <col min="14612" max="14846" width="11.42578125" style="3"/>
    <col min="14847" max="14847" width="12.42578125" style="3" customWidth="1"/>
    <col min="14848" max="14848" width="22.28515625" style="3" customWidth="1"/>
    <col min="14849" max="14849" width="20.7109375" style="3" customWidth="1"/>
    <col min="14850" max="14850" width="12.5703125" style="3" customWidth="1"/>
    <col min="14851" max="14851" width="10.42578125" style="3" customWidth="1"/>
    <col min="14852" max="14853" width="11.42578125" style="3"/>
    <col min="14854" max="14854" width="13.42578125" style="3" customWidth="1"/>
    <col min="14855" max="14855" width="18.140625" style="3" customWidth="1"/>
    <col min="14856" max="14856" width="17" style="3" customWidth="1"/>
    <col min="14857" max="14857" width="13.28515625" style="3" customWidth="1"/>
    <col min="14858" max="14858" width="12.140625" style="3" customWidth="1"/>
    <col min="14859" max="14859" width="12.85546875" style="3" customWidth="1"/>
    <col min="14860" max="14860" width="12.85546875" style="3" bestFit="1" customWidth="1"/>
    <col min="14861" max="14861" width="66.5703125" style="3" customWidth="1"/>
    <col min="14862" max="14862" width="17.140625" style="3" customWidth="1"/>
    <col min="14863" max="14864" width="20.42578125" style="3" customWidth="1"/>
    <col min="14865" max="14866" width="11.42578125" style="3"/>
    <col min="14867" max="14867" width="39.140625" style="3" customWidth="1"/>
    <col min="14868" max="15102" width="11.42578125" style="3"/>
    <col min="15103" max="15103" width="12.42578125" style="3" customWidth="1"/>
    <col min="15104" max="15104" width="22.28515625" style="3" customWidth="1"/>
    <col min="15105" max="15105" width="20.7109375" style="3" customWidth="1"/>
    <col min="15106" max="15106" width="12.5703125" style="3" customWidth="1"/>
    <col min="15107" max="15107" width="10.42578125" style="3" customWidth="1"/>
    <col min="15108" max="15109" width="11.42578125" style="3"/>
    <col min="15110" max="15110" width="13.42578125" style="3" customWidth="1"/>
    <col min="15111" max="15111" width="18.140625" style="3" customWidth="1"/>
    <col min="15112" max="15112" width="17" style="3" customWidth="1"/>
    <col min="15113" max="15113" width="13.28515625" style="3" customWidth="1"/>
    <col min="15114" max="15114" width="12.140625" style="3" customWidth="1"/>
    <col min="15115" max="15115" width="12.85546875" style="3" customWidth="1"/>
    <col min="15116" max="15116" width="12.85546875" style="3" bestFit="1" customWidth="1"/>
    <col min="15117" max="15117" width="66.5703125" style="3" customWidth="1"/>
    <col min="15118" max="15118" width="17.140625" style="3" customWidth="1"/>
    <col min="15119" max="15120" width="20.42578125" style="3" customWidth="1"/>
    <col min="15121" max="15122" width="11.42578125" style="3"/>
    <col min="15123" max="15123" width="39.140625" style="3" customWidth="1"/>
    <col min="15124" max="15358" width="11.42578125" style="3"/>
    <col min="15359" max="15359" width="12.42578125" style="3" customWidth="1"/>
    <col min="15360" max="15360" width="22.28515625" style="3" customWidth="1"/>
    <col min="15361" max="15361" width="20.7109375" style="3" customWidth="1"/>
    <col min="15362" max="15362" width="12.5703125" style="3" customWidth="1"/>
    <col min="15363" max="15363" width="10.42578125" style="3" customWidth="1"/>
    <col min="15364" max="15365" width="11.42578125" style="3"/>
    <col min="15366" max="15366" width="13.42578125" style="3" customWidth="1"/>
    <col min="15367" max="15367" width="18.140625" style="3" customWidth="1"/>
    <col min="15368" max="15368" width="17" style="3" customWidth="1"/>
    <col min="15369" max="15369" width="13.28515625" style="3" customWidth="1"/>
    <col min="15370" max="15370" width="12.140625" style="3" customWidth="1"/>
    <col min="15371" max="15371" width="12.85546875" style="3" customWidth="1"/>
    <col min="15372" max="15372" width="12.85546875" style="3" bestFit="1" customWidth="1"/>
    <col min="15373" max="15373" width="66.5703125" style="3" customWidth="1"/>
    <col min="15374" max="15374" width="17.140625" style="3" customWidth="1"/>
    <col min="15375" max="15376" width="20.42578125" style="3" customWidth="1"/>
    <col min="15377" max="15378" width="11.42578125" style="3"/>
    <col min="15379" max="15379" width="39.140625" style="3" customWidth="1"/>
    <col min="15380" max="15614" width="11.42578125" style="3"/>
    <col min="15615" max="15615" width="12.42578125" style="3" customWidth="1"/>
    <col min="15616" max="15616" width="22.28515625" style="3" customWidth="1"/>
    <col min="15617" max="15617" width="20.7109375" style="3" customWidth="1"/>
    <col min="15618" max="15618" width="12.5703125" style="3" customWidth="1"/>
    <col min="15619" max="15619" width="10.42578125" style="3" customWidth="1"/>
    <col min="15620" max="15621" width="11.42578125" style="3"/>
    <col min="15622" max="15622" width="13.42578125" style="3" customWidth="1"/>
    <col min="15623" max="15623" width="18.140625" style="3" customWidth="1"/>
    <col min="15624" max="15624" width="17" style="3" customWidth="1"/>
    <col min="15625" max="15625" width="13.28515625" style="3" customWidth="1"/>
    <col min="15626" max="15626" width="12.140625" style="3" customWidth="1"/>
    <col min="15627" max="15627" width="12.85546875" style="3" customWidth="1"/>
    <col min="15628" max="15628" width="12.85546875" style="3" bestFit="1" customWidth="1"/>
    <col min="15629" max="15629" width="66.5703125" style="3" customWidth="1"/>
    <col min="15630" max="15630" width="17.140625" style="3" customWidth="1"/>
    <col min="15631" max="15632" width="20.42578125" style="3" customWidth="1"/>
    <col min="15633" max="15634" width="11.42578125" style="3"/>
    <col min="15635" max="15635" width="39.140625" style="3" customWidth="1"/>
    <col min="15636" max="15870" width="11.42578125" style="3"/>
    <col min="15871" max="15871" width="12.42578125" style="3" customWidth="1"/>
    <col min="15872" max="15872" width="22.28515625" style="3" customWidth="1"/>
    <col min="15873" max="15873" width="20.7109375" style="3" customWidth="1"/>
    <col min="15874" max="15874" width="12.5703125" style="3" customWidth="1"/>
    <col min="15875" max="15875" width="10.42578125" style="3" customWidth="1"/>
    <col min="15876" max="15877" width="11.42578125" style="3"/>
    <col min="15878" max="15878" width="13.42578125" style="3" customWidth="1"/>
    <col min="15879" max="15879" width="18.140625" style="3" customWidth="1"/>
    <col min="15880" max="15880" width="17" style="3" customWidth="1"/>
    <col min="15881" max="15881" width="13.28515625" style="3" customWidth="1"/>
    <col min="15882" max="15882" width="12.140625" style="3" customWidth="1"/>
    <col min="15883" max="15883" width="12.85546875" style="3" customWidth="1"/>
    <col min="15884" max="15884" width="12.85546875" style="3" bestFit="1" customWidth="1"/>
    <col min="15885" max="15885" width="66.5703125" style="3" customWidth="1"/>
    <col min="15886" max="15886" width="17.140625" style="3" customWidth="1"/>
    <col min="15887" max="15888" width="20.42578125" style="3" customWidth="1"/>
    <col min="15889" max="15890" width="11.42578125" style="3"/>
    <col min="15891" max="15891" width="39.140625" style="3" customWidth="1"/>
    <col min="15892" max="16126" width="11.42578125" style="3"/>
    <col min="16127" max="16127" width="12.42578125" style="3" customWidth="1"/>
    <col min="16128" max="16128" width="22.28515625" style="3" customWidth="1"/>
    <col min="16129" max="16129" width="20.7109375" style="3" customWidth="1"/>
    <col min="16130" max="16130" width="12.5703125" style="3" customWidth="1"/>
    <col min="16131" max="16131" width="10.42578125" style="3" customWidth="1"/>
    <col min="16132" max="16133" width="11.42578125" style="3"/>
    <col min="16134" max="16134" width="13.42578125" style="3" customWidth="1"/>
    <col min="16135" max="16135" width="18.140625" style="3" customWidth="1"/>
    <col min="16136" max="16136" width="17" style="3" customWidth="1"/>
    <col min="16137" max="16137" width="13.28515625" style="3" customWidth="1"/>
    <col min="16138" max="16138" width="12.140625" style="3" customWidth="1"/>
    <col min="16139" max="16139" width="12.85546875" style="3" customWidth="1"/>
    <col min="16140" max="16140" width="12.85546875" style="3" bestFit="1" customWidth="1"/>
    <col min="16141" max="16141" width="66.5703125" style="3" customWidth="1"/>
    <col min="16142" max="16142" width="17.140625" style="3" customWidth="1"/>
    <col min="16143" max="16144" width="20.42578125" style="3" customWidth="1"/>
    <col min="16145" max="16146" width="11.42578125" style="3"/>
    <col min="16147" max="16147" width="39.140625" style="3" customWidth="1"/>
    <col min="16148" max="16384" width="11.42578125" style="3"/>
  </cols>
  <sheetData>
    <row r="1" spans="1:16" customFormat="1" ht="21.75" customHeight="1" x14ac:dyDescent="0.25">
      <c r="A1" s="81"/>
      <c r="B1" s="81"/>
      <c r="C1" s="81"/>
      <c r="D1" s="81"/>
      <c r="E1" s="81"/>
      <c r="F1" s="81"/>
      <c r="G1" s="81"/>
      <c r="H1" s="81"/>
      <c r="I1" s="81"/>
      <c r="J1" s="81"/>
      <c r="K1" s="81"/>
      <c r="L1" s="81"/>
      <c r="M1" s="81"/>
      <c r="N1" s="81"/>
      <c r="O1" s="2" t="s">
        <v>0</v>
      </c>
      <c r="P1" s="3"/>
    </row>
    <row r="2" spans="1:16" customFormat="1" ht="30.75" customHeight="1" x14ac:dyDescent="0.25">
      <c r="A2" s="81"/>
      <c r="B2" s="81"/>
      <c r="C2" s="81"/>
      <c r="D2" s="81"/>
      <c r="E2" s="81"/>
      <c r="F2" s="81"/>
      <c r="G2" s="81"/>
      <c r="H2" s="81"/>
      <c r="I2" s="81"/>
      <c r="J2" s="81"/>
      <c r="K2" s="81"/>
      <c r="L2" s="81"/>
      <c r="M2" s="81"/>
      <c r="N2" s="81"/>
      <c r="O2" s="4" t="s">
        <v>1</v>
      </c>
      <c r="P2" s="3"/>
    </row>
    <row r="3" spans="1:16" customFormat="1" ht="34.5" customHeight="1" x14ac:dyDescent="0.25">
      <c r="A3" s="87" t="s">
        <v>2</v>
      </c>
      <c r="B3" s="87"/>
      <c r="C3" s="87"/>
      <c r="D3" s="87"/>
      <c r="E3" s="87"/>
      <c r="F3" s="87"/>
      <c r="G3" s="87"/>
      <c r="H3" s="87"/>
      <c r="I3" s="87"/>
      <c r="J3" s="87"/>
      <c r="K3" s="87"/>
      <c r="L3" s="87"/>
      <c r="M3" s="87"/>
      <c r="N3" s="87"/>
      <c r="O3" s="87"/>
      <c r="P3" s="3"/>
    </row>
    <row r="4" spans="1:16" customFormat="1" ht="15" x14ac:dyDescent="0.25">
      <c r="A4" s="94" t="s">
        <v>3</v>
      </c>
      <c r="B4" s="94"/>
      <c r="C4" s="94"/>
      <c r="D4" s="94"/>
      <c r="E4" s="94"/>
      <c r="F4" s="94"/>
      <c r="G4" s="94"/>
      <c r="H4" s="94"/>
      <c r="I4" s="94"/>
      <c r="J4" s="94"/>
      <c r="K4" s="94"/>
      <c r="L4" s="94"/>
      <c r="M4" s="94"/>
      <c r="N4" s="94"/>
      <c r="O4" s="94"/>
      <c r="P4" s="3"/>
    </row>
    <row r="5" spans="1:16" customFormat="1" ht="15" x14ac:dyDescent="0.25">
      <c r="A5" s="95"/>
      <c r="B5" s="95"/>
      <c r="C5" s="95"/>
      <c r="D5" s="95"/>
      <c r="E5" s="95"/>
      <c r="F5" s="95"/>
      <c r="G5" s="95"/>
      <c r="H5" s="95"/>
      <c r="I5" s="95"/>
      <c r="J5" s="95"/>
      <c r="K5" s="95"/>
      <c r="L5" s="95"/>
      <c r="M5" s="95"/>
      <c r="N5" s="95"/>
      <c r="O5" s="95"/>
      <c r="P5" s="3"/>
    </row>
    <row r="6" spans="1:16" customFormat="1" ht="15" x14ac:dyDescent="0.25">
      <c r="A6" s="98" t="s">
        <v>4</v>
      </c>
      <c r="B6" s="98"/>
      <c r="C6" s="98"/>
      <c r="D6" s="98"/>
      <c r="E6" s="98"/>
      <c r="F6" s="98"/>
      <c r="G6" s="98"/>
      <c r="H6" s="98"/>
      <c r="I6" s="98"/>
      <c r="J6" s="98"/>
      <c r="K6" s="98"/>
      <c r="L6" s="98"/>
      <c r="M6" s="98"/>
      <c r="N6" s="98"/>
      <c r="O6" s="98"/>
      <c r="P6" s="3"/>
    </row>
    <row r="7" spans="1:16" customFormat="1" ht="15" x14ac:dyDescent="0.25">
      <c r="A7" s="3"/>
      <c r="B7" s="3"/>
      <c r="C7" s="3"/>
      <c r="D7" s="3"/>
      <c r="E7" s="3"/>
      <c r="F7" s="3"/>
      <c r="G7" s="3"/>
      <c r="H7" s="3"/>
      <c r="I7" s="3"/>
      <c r="J7" s="3"/>
      <c r="K7" s="3"/>
      <c r="L7" s="3"/>
      <c r="M7" s="3"/>
      <c r="N7" s="3"/>
      <c r="O7" s="3"/>
      <c r="P7" s="3"/>
    </row>
    <row r="8" spans="1:16" customFormat="1" ht="12.75" customHeight="1" x14ac:dyDescent="0.25">
      <c r="A8" s="81"/>
      <c r="B8" s="81"/>
      <c r="C8" s="81"/>
      <c r="D8" s="81"/>
      <c r="E8" s="81"/>
      <c r="F8" s="81"/>
      <c r="G8" s="81"/>
      <c r="H8" s="81"/>
      <c r="I8" s="81"/>
      <c r="J8" s="81"/>
      <c r="K8" s="81"/>
      <c r="L8" s="81"/>
      <c r="M8" s="81"/>
      <c r="N8" s="81"/>
      <c r="O8" s="81"/>
      <c r="P8" s="5" t="s">
        <v>0</v>
      </c>
    </row>
    <row r="9" spans="1:16" customFormat="1" ht="48" customHeight="1" x14ac:dyDescent="0.25">
      <c r="A9" s="81"/>
      <c r="B9" s="81"/>
      <c r="C9" s="81"/>
      <c r="D9" s="81"/>
      <c r="E9" s="81"/>
      <c r="F9" s="81"/>
      <c r="G9" s="81"/>
      <c r="H9" s="81"/>
      <c r="I9" s="81"/>
      <c r="J9" s="81"/>
      <c r="K9" s="81"/>
      <c r="L9" s="81"/>
      <c r="M9" s="81"/>
      <c r="N9" s="81"/>
      <c r="O9" s="81"/>
      <c r="P9" s="5" t="s">
        <v>1</v>
      </c>
    </row>
    <row r="10" spans="1:16" customFormat="1" ht="15" x14ac:dyDescent="0.25">
      <c r="A10" s="93" t="s">
        <v>2</v>
      </c>
      <c r="B10" s="93"/>
      <c r="C10" s="93"/>
      <c r="D10" s="93"/>
      <c r="E10" s="93"/>
      <c r="F10" s="93"/>
      <c r="G10" s="93"/>
      <c r="H10" s="93"/>
      <c r="I10" s="93"/>
      <c r="J10" s="93"/>
      <c r="K10" s="93"/>
      <c r="L10" s="93"/>
      <c r="M10" s="93"/>
      <c r="N10" s="93"/>
      <c r="O10" s="93"/>
      <c r="P10" s="93"/>
    </row>
    <row r="11" spans="1:16" customFormat="1" ht="15" x14ac:dyDescent="0.25">
      <c r="A11" s="94" t="s">
        <v>3</v>
      </c>
      <c r="B11" s="94"/>
      <c r="C11" s="94"/>
      <c r="D11" s="94"/>
      <c r="E11" s="94"/>
      <c r="F11" s="94"/>
      <c r="G11" s="94"/>
      <c r="H11" s="94"/>
      <c r="I11" s="94"/>
      <c r="J11" s="94"/>
      <c r="K11" s="94"/>
      <c r="L11" s="94"/>
      <c r="M11" s="94"/>
      <c r="N11" s="94"/>
      <c r="O11" s="94"/>
      <c r="P11" s="94"/>
    </row>
    <row r="12" spans="1:16" customFormat="1" ht="15" x14ac:dyDescent="0.25">
      <c r="A12" s="95"/>
      <c r="B12" s="95"/>
      <c r="C12" s="95"/>
      <c r="D12" s="95"/>
      <c r="E12" s="95"/>
      <c r="F12" s="95"/>
      <c r="G12" s="95"/>
      <c r="H12" s="95"/>
      <c r="I12" s="95"/>
      <c r="J12" s="95"/>
      <c r="K12" s="95"/>
      <c r="L12" s="95"/>
      <c r="M12" s="95"/>
      <c r="N12" s="95"/>
      <c r="O12" s="95"/>
      <c r="P12" s="95"/>
    </row>
    <row r="13" spans="1:16" customFormat="1" ht="15" x14ac:dyDescent="0.25">
      <c r="A13" s="96" t="s">
        <v>5</v>
      </c>
      <c r="B13" s="96"/>
      <c r="C13" s="96"/>
      <c r="D13" s="96"/>
      <c r="E13" s="96"/>
      <c r="F13" s="96"/>
      <c r="G13" s="96"/>
      <c r="H13" s="96"/>
      <c r="I13" s="96"/>
      <c r="J13" s="96"/>
      <c r="K13" s="96"/>
      <c r="L13" s="96"/>
      <c r="M13" s="96"/>
      <c r="N13" s="96"/>
      <c r="O13" s="96"/>
      <c r="P13" s="96"/>
    </row>
    <row r="14" spans="1:16" customFormat="1" ht="15" x14ac:dyDescent="0.25">
      <c r="A14" s="6"/>
      <c r="B14" s="6"/>
      <c r="C14" s="6"/>
      <c r="D14" s="6"/>
      <c r="E14" s="7"/>
      <c r="F14" s="6"/>
      <c r="G14" s="6"/>
      <c r="H14" s="6"/>
      <c r="I14" s="6"/>
      <c r="J14" s="6"/>
      <c r="K14" s="6"/>
      <c r="L14" s="6"/>
      <c r="M14" s="6"/>
      <c r="N14" s="6"/>
      <c r="O14" s="6"/>
      <c r="P14" s="6"/>
    </row>
    <row r="15" spans="1:16" customFormat="1" ht="15" x14ac:dyDescent="0.25">
      <c r="A15" s="97" t="s">
        <v>6</v>
      </c>
      <c r="B15" s="97"/>
      <c r="C15" s="97"/>
      <c r="D15" s="97"/>
      <c r="E15" s="97"/>
      <c r="F15" s="97"/>
      <c r="G15" s="97"/>
      <c r="H15" s="97"/>
      <c r="I15" s="97"/>
      <c r="J15" s="97"/>
      <c r="K15" s="8"/>
      <c r="L15" s="9"/>
      <c r="M15" s="9"/>
      <c r="N15" s="9"/>
      <c r="O15" s="9"/>
      <c r="P15" s="6"/>
    </row>
    <row r="16" spans="1:16" customFormat="1" ht="15" x14ac:dyDescent="0.25">
      <c r="A16" s="97" t="s">
        <v>7</v>
      </c>
      <c r="B16" s="97"/>
      <c r="C16" s="97"/>
      <c r="D16" s="10">
        <v>5608283010</v>
      </c>
      <c r="E16" s="11"/>
      <c r="F16" s="12"/>
      <c r="G16" s="12"/>
      <c r="H16" s="12"/>
      <c r="I16" s="12"/>
      <c r="J16" s="13"/>
      <c r="K16" s="13"/>
      <c r="L16" s="14"/>
      <c r="M16" s="14"/>
      <c r="N16" s="14"/>
      <c r="O16" s="14"/>
      <c r="P16" s="6"/>
    </row>
    <row r="17" spans="1:21" customFormat="1" ht="15" x14ac:dyDescent="0.25">
      <c r="A17" s="81"/>
      <c r="B17" s="81"/>
      <c r="C17" s="81"/>
      <c r="D17" s="15"/>
      <c r="E17" s="16"/>
      <c r="F17" s="12"/>
      <c r="G17" s="12"/>
      <c r="H17" s="15"/>
      <c r="I17" s="17"/>
      <c r="J17" s="81"/>
      <c r="K17" s="81"/>
      <c r="L17" s="81"/>
      <c r="M17" s="81"/>
      <c r="N17" s="81"/>
      <c r="O17" s="81"/>
      <c r="P17" s="81"/>
      <c r="Q17" s="3"/>
      <c r="R17" s="3"/>
    </row>
    <row r="18" spans="1:21" customFormat="1" ht="15" x14ac:dyDescent="0.25">
      <c r="A18" s="97" t="s">
        <v>8</v>
      </c>
      <c r="B18" s="97"/>
      <c r="C18" s="97"/>
      <c r="D18" s="15"/>
      <c r="E18" s="16"/>
      <c r="F18" s="12"/>
      <c r="G18" s="12"/>
      <c r="H18" s="12"/>
      <c r="I18" s="17"/>
      <c r="J18" s="12" t="s">
        <v>9</v>
      </c>
      <c r="K18" s="81"/>
      <c r="L18" s="81"/>
      <c r="M18" s="81"/>
      <c r="N18" s="81"/>
      <c r="O18" s="81"/>
      <c r="P18" s="81"/>
      <c r="Q18" s="3"/>
      <c r="R18" s="3"/>
    </row>
    <row r="19" spans="1:21" customFormat="1" ht="15" x14ac:dyDescent="0.25">
      <c r="A19" s="97" t="s">
        <v>10</v>
      </c>
      <c r="B19" s="97"/>
      <c r="C19" s="97"/>
      <c r="D19" s="15"/>
      <c r="E19" s="18"/>
      <c r="F19" s="12"/>
      <c r="G19" s="12"/>
      <c r="H19" s="12"/>
      <c r="I19" s="17"/>
      <c r="J19" s="12" t="s">
        <v>11</v>
      </c>
      <c r="K19" s="12" t="s">
        <v>12</v>
      </c>
      <c r="L19" s="12"/>
      <c r="M19" s="12"/>
      <c r="N19" s="12"/>
      <c r="O19" s="12"/>
      <c r="P19" s="19"/>
      <c r="Q19" s="3"/>
      <c r="R19" s="3"/>
    </row>
    <row r="20" spans="1:21" customFormat="1" ht="15" x14ac:dyDescent="0.25">
      <c r="A20" s="3"/>
      <c r="B20" s="3"/>
      <c r="C20" s="3"/>
      <c r="D20" s="3"/>
      <c r="E20" s="3"/>
      <c r="F20" s="3"/>
      <c r="G20" s="3"/>
      <c r="H20" s="3"/>
      <c r="I20" s="3"/>
      <c r="J20" s="3"/>
      <c r="K20" s="3"/>
      <c r="L20" s="3"/>
      <c r="M20" s="3"/>
      <c r="N20" s="3"/>
      <c r="O20" s="3"/>
      <c r="P20" s="3"/>
      <c r="Q20" s="3"/>
      <c r="R20" s="3"/>
    </row>
    <row r="21" spans="1:21" customFormat="1" ht="15" x14ac:dyDescent="0.25">
      <c r="A21" s="81"/>
      <c r="B21" s="81"/>
      <c r="C21" s="81"/>
      <c r="D21" s="81"/>
      <c r="E21" s="81"/>
      <c r="F21" s="81"/>
      <c r="G21" s="81"/>
      <c r="H21" s="81"/>
      <c r="I21" s="81"/>
      <c r="J21" s="81"/>
      <c r="K21" s="20"/>
      <c r="L21" s="21"/>
      <c r="M21" s="21"/>
      <c r="N21" s="21"/>
      <c r="O21" s="3"/>
      <c r="P21" s="3"/>
      <c r="Q21" s="3"/>
      <c r="R21" s="3"/>
    </row>
    <row r="22" spans="1:21" customFormat="1" ht="15" x14ac:dyDescent="0.25">
      <c r="A22" s="22" t="s">
        <v>7</v>
      </c>
      <c r="B22" s="22"/>
      <c r="C22" s="23">
        <v>5608283010</v>
      </c>
      <c r="D22" s="24"/>
      <c r="E22" s="15"/>
      <c r="F22" s="25"/>
      <c r="G22" s="25"/>
      <c r="H22" s="25"/>
      <c r="I22" s="25"/>
      <c r="J22" s="26"/>
      <c r="K22" s="26"/>
      <c r="L22" s="27"/>
      <c r="M22" s="27"/>
      <c r="N22" s="27"/>
      <c r="O22" s="3"/>
      <c r="P22" s="3"/>
      <c r="Q22" s="3"/>
      <c r="R22" s="3"/>
    </row>
    <row r="23" spans="1:21" customFormat="1" ht="15" x14ac:dyDescent="0.25">
      <c r="A23" s="28"/>
      <c r="B23" s="28"/>
      <c r="C23" s="29"/>
      <c r="D23" s="30"/>
      <c r="E23" s="31"/>
      <c r="F23" s="25"/>
      <c r="G23" s="25"/>
      <c r="H23" s="15"/>
      <c r="I23" s="32"/>
      <c r="J23" s="91" t="s">
        <v>13</v>
      </c>
      <c r="K23" s="91"/>
      <c r="L23" s="91"/>
      <c r="M23" s="91"/>
      <c r="N23" s="91"/>
      <c r="O23" s="91"/>
      <c r="P23" s="3"/>
      <c r="Q23" s="3"/>
      <c r="R23" s="3"/>
    </row>
    <row r="24" spans="1:21" customFormat="1" ht="22.5" x14ac:dyDescent="0.25">
      <c r="A24" s="33"/>
      <c r="B24" s="10"/>
      <c r="C24" s="34"/>
      <c r="D24" s="29"/>
      <c r="E24" s="31"/>
      <c r="F24" s="25"/>
      <c r="G24" s="25"/>
      <c r="H24" s="25"/>
      <c r="I24" s="32"/>
      <c r="J24" s="35" t="s">
        <v>14</v>
      </c>
      <c r="K24" s="81"/>
      <c r="L24" s="81"/>
      <c r="M24" s="81"/>
      <c r="N24" s="81"/>
      <c r="O24" s="81"/>
      <c r="P24" s="3"/>
      <c r="Q24" s="3"/>
      <c r="R24" s="3"/>
    </row>
    <row r="25" spans="1:21" customFormat="1" ht="42.75" customHeight="1" x14ac:dyDescent="0.25">
      <c r="A25" s="87" t="s">
        <v>15</v>
      </c>
      <c r="B25" s="84" t="s">
        <v>16</v>
      </c>
      <c r="C25" s="84" t="s">
        <v>17</v>
      </c>
      <c r="D25" s="84" t="s">
        <v>18</v>
      </c>
      <c r="E25" s="84" t="s">
        <v>19</v>
      </c>
      <c r="F25" s="84" t="s">
        <v>20</v>
      </c>
      <c r="G25" s="84"/>
      <c r="H25" s="92" t="s">
        <v>21</v>
      </c>
      <c r="I25" s="92"/>
      <c r="J25" s="86" t="s">
        <v>22</v>
      </c>
      <c r="K25" s="86" t="s">
        <v>23</v>
      </c>
      <c r="L25" s="86" t="s">
        <v>22</v>
      </c>
      <c r="M25" s="86" t="s">
        <v>23</v>
      </c>
      <c r="N25" s="37" t="s">
        <v>24</v>
      </c>
      <c r="O25" s="87" t="s">
        <v>25</v>
      </c>
      <c r="P25" s="88" t="s">
        <v>26</v>
      </c>
      <c r="Q25" s="89" t="s">
        <v>27</v>
      </c>
      <c r="R25" s="82"/>
      <c r="S25" s="83" t="s">
        <v>28</v>
      </c>
      <c r="T25" s="83" t="s">
        <v>29</v>
      </c>
      <c r="U25" s="83" t="s">
        <v>30</v>
      </c>
    </row>
    <row r="26" spans="1:21" customFormat="1" ht="30.75" customHeight="1" x14ac:dyDescent="0.25">
      <c r="A26" s="87"/>
      <c r="B26" s="84"/>
      <c r="C26" s="84"/>
      <c r="D26" s="84"/>
      <c r="E26" s="84"/>
      <c r="F26" s="84"/>
      <c r="G26" s="84"/>
      <c r="H26" s="84" t="s">
        <v>31</v>
      </c>
      <c r="I26" s="84" t="s">
        <v>32</v>
      </c>
      <c r="J26" s="86"/>
      <c r="K26" s="86"/>
      <c r="L26" s="86"/>
      <c r="M26" s="86"/>
      <c r="N26" s="36" t="s">
        <v>33</v>
      </c>
      <c r="O26" s="87"/>
      <c r="P26" s="88"/>
      <c r="Q26" s="89"/>
      <c r="R26" s="82"/>
      <c r="S26" s="83"/>
      <c r="T26" s="83"/>
      <c r="U26" s="83"/>
    </row>
    <row r="27" spans="1:21" customFormat="1" ht="15.75" customHeight="1" x14ac:dyDescent="0.25">
      <c r="A27" s="87"/>
      <c r="B27" s="84"/>
      <c r="C27" s="84"/>
      <c r="D27" s="84"/>
      <c r="E27" s="84"/>
      <c r="F27" s="38" t="s">
        <v>34</v>
      </c>
      <c r="G27" s="38" t="s">
        <v>35</v>
      </c>
      <c r="H27" s="84"/>
      <c r="I27" s="84"/>
      <c r="J27" s="85" t="s">
        <v>36</v>
      </c>
      <c r="K27" s="85"/>
      <c r="L27" s="85" t="s">
        <v>37</v>
      </c>
      <c r="M27" s="85"/>
      <c r="N27" s="39"/>
      <c r="O27" s="40"/>
      <c r="P27" s="3"/>
      <c r="Q27" s="41"/>
      <c r="R27" s="41"/>
      <c r="S27" s="1"/>
      <c r="T27" s="1"/>
      <c r="U27" s="41"/>
    </row>
    <row r="28" spans="1:21" s="42" customFormat="1" ht="13.5" customHeight="1" x14ac:dyDescent="0.25">
      <c r="A28" s="78" t="s">
        <v>38</v>
      </c>
      <c r="B28" s="78" t="s">
        <v>39</v>
      </c>
      <c r="C28" s="78" t="s">
        <v>40</v>
      </c>
      <c r="D28" s="78" t="s">
        <v>41</v>
      </c>
      <c r="E28" s="78">
        <v>102</v>
      </c>
      <c r="F28" s="78">
        <v>10</v>
      </c>
      <c r="G28" s="78">
        <v>6</v>
      </c>
      <c r="H28" s="79">
        <v>45708</v>
      </c>
      <c r="I28" s="79">
        <v>46017</v>
      </c>
      <c r="J28" s="80">
        <v>5333824</v>
      </c>
      <c r="K28" s="75">
        <f>(F28+((1/30)*G28))*J28*E28</f>
        <v>5549310489.5999994</v>
      </c>
      <c r="L28" s="81"/>
      <c r="M28" s="75">
        <f>(F28+((1/30)*G28))*L28*E28</f>
        <v>0</v>
      </c>
      <c r="N28" s="75">
        <v>48</v>
      </c>
      <c r="O28" s="90" t="s">
        <v>42</v>
      </c>
      <c r="P28" s="76" t="s">
        <v>43</v>
      </c>
      <c r="Q28" s="76" t="s">
        <v>44</v>
      </c>
      <c r="R28" s="4">
        <v>1</v>
      </c>
      <c r="S28" s="65">
        <v>29497</v>
      </c>
      <c r="T28" s="65">
        <v>1123620279</v>
      </c>
      <c r="U28" s="64" t="s">
        <v>120</v>
      </c>
    </row>
    <row r="29" spans="1:21" s="42" customFormat="1" ht="11.25" customHeight="1" x14ac:dyDescent="0.25">
      <c r="A29" s="78"/>
      <c r="B29" s="78"/>
      <c r="C29" s="78"/>
      <c r="D29" s="78"/>
      <c r="E29" s="78"/>
      <c r="F29" s="78"/>
      <c r="G29" s="78"/>
      <c r="H29" s="79"/>
      <c r="I29" s="79"/>
      <c r="J29" s="80"/>
      <c r="K29" s="75"/>
      <c r="L29" s="81"/>
      <c r="M29" s="75"/>
      <c r="N29" s="75"/>
      <c r="O29" s="90"/>
      <c r="P29" s="76"/>
      <c r="Q29" s="76"/>
      <c r="R29" s="4">
        <v>2</v>
      </c>
      <c r="S29" s="65">
        <v>29497</v>
      </c>
      <c r="T29" s="64">
        <v>40993993</v>
      </c>
      <c r="U29" s="64" t="s">
        <v>45</v>
      </c>
    </row>
    <row r="30" spans="1:21" s="42" customFormat="1" ht="11.25" customHeight="1" x14ac:dyDescent="0.25">
      <c r="A30" s="78"/>
      <c r="B30" s="78"/>
      <c r="C30" s="78"/>
      <c r="D30" s="78"/>
      <c r="E30" s="78"/>
      <c r="F30" s="78"/>
      <c r="G30" s="78"/>
      <c r="H30" s="79"/>
      <c r="I30" s="79"/>
      <c r="J30" s="80"/>
      <c r="K30" s="75"/>
      <c r="L30" s="81"/>
      <c r="M30" s="75"/>
      <c r="N30" s="75"/>
      <c r="O30" s="90"/>
      <c r="P30" s="76"/>
      <c r="Q30" s="76"/>
      <c r="R30" s="4">
        <v>3</v>
      </c>
      <c r="S30" s="65">
        <v>29497</v>
      </c>
      <c r="T30" s="65">
        <v>40992108</v>
      </c>
      <c r="U30" s="65" t="s">
        <v>121</v>
      </c>
    </row>
    <row r="31" spans="1:21" s="42" customFormat="1" ht="11.25" customHeight="1" x14ac:dyDescent="0.25">
      <c r="A31" s="78"/>
      <c r="B31" s="78"/>
      <c r="C31" s="78"/>
      <c r="D31" s="78"/>
      <c r="E31" s="78"/>
      <c r="F31" s="78"/>
      <c r="G31" s="78"/>
      <c r="H31" s="79"/>
      <c r="I31" s="79"/>
      <c r="J31" s="80"/>
      <c r="K31" s="75"/>
      <c r="L31" s="81"/>
      <c r="M31" s="75"/>
      <c r="N31" s="75"/>
      <c r="O31" s="90"/>
      <c r="P31" s="76"/>
      <c r="Q31" s="76"/>
      <c r="R31" s="4">
        <v>4</v>
      </c>
      <c r="S31" s="65">
        <v>29497</v>
      </c>
      <c r="T31" s="65">
        <v>40986618</v>
      </c>
      <c r="U31" s="65" t="s">
        <v>122</v>
      </c>
    </row>
    <row r="32" spans="1:21" s="42" customFormat="1" ht="11.25" customHeight="1" x14ac:dyDescent="0.25">
      <c r="A32" s="78"/>
      <c r="B32" s="78"/>
      <c r="C32" s="78"/>
      <c r="D32" s="78"/>
      <c r="E32" s="78"/>
      <c r="F32" s="78"/>
      <c r="G32" s="78"/>
      <c r="H32" s="79"/>
      <c r="I32" s="79"/>
      <c r="J32" s="80"/>
      <c r="K32" s="75"/>
      <c r="L32" s="81"/>
      <c r="M32" s="75"/>
      <c r="N32" s="75"/>
      <c r="O32" s="90"/>
      <c r="P32" s="76"/>
      <c r="Q32" s="76"/>
      <c r="R32" s="4">
        <v>5</v>
      </c>
      <c r="S32" s="65">
        <v>29529</v>
      </c>
      <c r="T32" s="65">
        <v>40990808</v>
      </c>
      <c r="U32" s="65" t="s">
        <v>123</v>
      </c>
    </row>
    <row r="33" spans="1:21" s="42" customFormat="1" ht="11.25" customHeight="1" x14ac:dyDescent="0.25">
      <c r="A33" s="78"/>
      <c r="B33" s="78"/>
      <c r="C33" s="78"/>
      <c r="D33" s="78"/>
      <c r="E33" s="78"/>
      <c r="F33" s="78"/>
      <c r="G33" s="78"/>
      <c r="H33" s="79"/>
      <c r="I33" s="79"/>
      <c r="J33" s="80"/>
      <c r="K33" s="75"/>
      <c r="L33" s="81"/>
      <c r="M33" s="75"/>
      <c r="N33" s="75"/>
      <c r="O33" s="90"/>
      <c r="P33" s="76"/>
      <c r="Q33" s="76"/>
      <c r="R33" s="4">
        <v>6</v>
      </c>
      <c r="S33" s="65">
        <v>29529</v>
      </c>
      <c r="T33" s="65">
        <v>1123620680</v>
      </c>
      <c r="U33" s="63" t="s">
        <v>46</v>
      </c>
    </row>
    <row r="34" spans="1:21" s="42" customFormat="1" ht="11.25" customHeight="1" x14ac:dyDescent="0.25">
      <c r="A34" s="78"/>
      <c r="B34" s="78"/>
      <c r="C34" s="78"/>
      <c r="D34" s="78"/>
      <c r="E34" s="78"/>
      <c r="F34" s="78"/>
      <c r="G34" s="78"/>
      <c r="H34" s="79"/>
      <c r="I34" s="79"/>
      <c r="J34" s="80"/>
      <c r="K34" s="75"/>
      <c r="L34" s="81"/>
      <c r="M34" s="75"/>
      <c r="N34" s="75"/>
      <c r="O34" s="90"/>
      <c r="P34" s="76"/>
      <c r="Q34" s="76"/>
      <c r="R34" s="4">
        <v>7</v>
      </c>
      <c r="S34" s="65">
        <v>29529</v>
      </c>
      <c r="T34" s="65">
        <v>39151961</v>
      </c>
      <c r="U34" s="65" t="s">
        <v>124</v>
      </c>
    </row>
    <row r="35" spans="1:21" s="42" customFormat="1" ht="11.25" customHeight="1" x14ac:dyDescent="0.25">
      <c r="A35" s="78"/>
      <c r="B35" s="78"/>
      <c r="C35" s="78"/>
      <c r="D35" s="78"/>
      <c r="E35" s="78"/>
      <c r="F35" s="78"/>
      <c r="G35" s="78"/>
      <c r="H35" s="79"/>
      <c r="I35" s="79"/>
      <c r="J35" s="80"/>
      <c r="K35" s="75"/>
      <c r="L35" s="81"/>
      <c r="M35" s="75"/>
      <c r="N35" s="75"/>
      <c r="O35" s="90"/>
      <c r="P35" s="76"/>
      <c r="Q35" s="76"/>
      <c r="R35" s="4">
        <v>8</v>
      </c>
      <c r="S35" s="65">
        <v>29497</v>
      </c>
      <c r="T35" s="65">
        <v>39153764</v>
      </c>
      <c r="U35" s="63" t="s">
        <v>125</v>
      </c>
    </row>
    <row r="36" spans="1:21" s="42" customFormat="1" ht="11.25" customHeight="1" x14ac:dyDescent="0.25">
      <c r="A36" s="78"/>
      <c r="B36" s="78"/>
      <c r="C36" s="78"/>
      <c r="D36" s="78"/>
      <c r="E36" s="78"/>
      <c r="F36" s="78"/>
      <c r="G36" s="78"/>
      <c r="H36" s="79"/>
      <c r="I36" s="79"/>
      <c r="J36" s="80"/>
      <c r="K36" s="75"/>
      <c r="L36" s="81"/>
      <c r="M36" s="75"/>
      <c r="N36" s="75"/>
      <c r="O36" s="90"/>
      <c r="P36" s="76"/>
      <c r="Q36" s="76"/>
      <c r="R36" s="4">
        <v>9</v>
      </c>
      <c r="S36" s="65">
        <v>29497</v>
      </c>
      <c r="T36" s="65">
        <v>39153772</v>
      </c>
      <c r="U36" s="63" t="s">
        <v>126</v>
      </c>
    </row>
    <row r="37" spans="1:21" s="42" customFormat="1" ht="11.25" customHeight="1" x14ac:dyDescent="0.25">
      <c r="A37" s="78"/>
      <c r="B37" s="78"/>
      <c r="C37" s="78"/>
      <c r="D37" s="78"/>
      <c r="E37" s="78"/>
      <c r="F37" s="78"/>
      <c r="G37" s="78"/>
      <c r="H37" s="79"/>
      <c r="I37" s="79"/>
      <c r="J37" s="80"/>
      <c r="K37" s="75"/>
      <c r="L37" s="81"/>
      <c r="M37" s="75"/>
      <c r="N37" s="75"/>
      <c r="O37" s="90"/>
      <c r="P37" s="76"/>
      <c r="Q37" s="76"/>
      <c r="R37" s="4">
        <v>10</v>
      </c>
      <c r="S37" s="65">
        <v>29497</v>
      </c>
      <c r="T37" s="65">
        <v>32888747</v>
      </c>
      <c r="U37" s="63" t="s">
        <v>47</v>
      </c>
    </row>
    <row r="38" spans="1:21" s="42" customFormat="1" ht="11.25" customHeight="1" x14ac:dyDescent="0.25">
      <c r="A38" s="78"/>
      <c r="B38" s="78"/>
      <c r="C38" s="78"/>
      <c r="D38" s="78"/>
      <c r="E38" s="78"/>
      <c r="F38" s="78"/>
      <c r="G38" s="78"/>
      <c r="H38" s="79"/>
      <c r="I38" s="79"/>
      <c r="J38" s="80"/>
      <c r="K38" s="75"/>
      <c r="L38" s="81"/>
      <c r="M38" s="75"/>
      <c r="N38" s="75"/>
      <c r="O38" s="90"/>
      <c r="P38" s="76"/>
      <c r="Q38" s="76"/>
      <c r="R38" s="4">
        <v>11</v>
      </c>
      <c r="S38" s="65">
        <v>29497</v>
      </c>
      <c r="T38" s="64">
        <v>40990000</v>
      </c>
      <c r="U38" s="66" t="s">
        <v>48</v>
      </c>
    </row>
    <row r="39" spans="1:21" s="42" customFormat="1" ht="11.25" customHeight="1" x14ac:dyDescent="0.25">
      <c r="A39" s="78"/>
      <c r="B39" s="78"/>
      <c r="C39" s="78"/>
      <c r="D39" s="78"/>
      <c r="E39" s="78"/>
      <c r="F39" s="78"/>
      <c r="G39" s="78"/>
      <c r="H39" s="79"/>
      <c r="I39" s="79"/>
      <c r="J39" s="80"/>
      <c r="K39" s="75"/>
      <c r="L39" s="81"/>
      <c r="M39" s="75"/>
      <c r="N39" s="75"/>
      <c r="O39" s="90"/>
      <c r="P39" s="76"/>
      <c r="Q39" s="76"/>
      <c r="R39" s="4">
        <v>12</v>
      </c>
      <c r="S39" s="65">
        <v>29529</v>
      </c>
      <c r="T39" s="65">
        <v>52716036</v>
      </c>
      <c r="U39" s="63" t="s">
        <v>49</v>
      </c>
    </row>
    <row r="40" spans="1:21" s="42" customFormat="1" ht="11.25" customHeight="1" x14ac:dyDescent="0.25">
      <c r="A40" s="78"/>
      <c r="B40" s="78"/>
      <c r="C40" s="78"/>
      <c r="D40" s="78"/>
      <c r="E40" s="78"/>
      <c r="F40" s="78"/>
      <c r="G40" s="78"/>
      <c r="H40" s="79"/>
      <c r="I40" s="79"/>
      <c r="J40" s="80"/>
      <c r="K40" s="75"/>
      <c r="L40" s="81"/>
      <c r="M40" s="75"/>
      <c r="N40" s="75"/>
      <c r="O40" s="90"/>
      <c r="P40" s="76"/>
      <c r="Q40" s="76"/>
      <c r="R40" s="4">
        <v>13</v>
      </c>
      <c r="S40" s="65">
        <v>29497</v>
      </c>
      <c r="T40" s="65">
        <v>40994382</v>
      </c>
      <c r="U40" s="63" t="s">
        <v>50</v>
      </c>
    </row>
    <row r="41" spans="1:21" s="42" customFormat="1" ht="11.25" customHeight="1" x14ac:dyDescent="0.25">
      <c r="A41" s="78"/>
      <c r="B41" s="78"/>
      <c r="C41" s="78"/>
      <c r="D41" s="78"/>
      <c r="E41" s="78"/>
      <c r="F41" s="78"/>
      <c r="G41" s="78"/>
      <c r="H41" s="79"/>
      <c r="I41" s="79"/>
      <c r="J41" s="80"/>
      <c r="K41" s="75"/>
      <c r="L41" s="81"/>
      <c r="M41" s="75"/>
      <c r="N41" s="75"/>
      <c r="O41" s="90"/>
      <c r="P41" s="76"/>
      <c r="Q41" s="76"/>
      <c r="R41" s="4">
        <v>14</v>
      </c>
      <c r="S41" s="65">
        <v>29497</v>
      </c>
      <c r="T41" s="65">
        <v>39153885</v>
      </c>
      <c r="U41" s="63" t="s">
        <v>127</v>
      </c>
    </row>
    <row r="42" spans="1:21" s="42" customFormat="1" ht="11.25" customHeight="1" x14ac:dyDescent="0.25">
      <c r="A42" s="78"/>
      <c r="B42" s="78"/>
      <c r="C42" s="78"/>
      <c r="D42" s="78"/>
      <c r="E42" s="78"/>
      <c r="F42" s="78"/>
      <c r="G42" s="78"/>
      <c r="H42" s="79"/>
      <c r="I42" s="79"/>
      <c r="J42" s="80"/>
      <c r="K42" s="75"/>
      <c r="L42" s="81"/>
      <c r="M42" s="75"/>
      <c r="N42" s="75"/>
      <c r="O42" s="90"/>
      <c r="P42" s="76"/>
      <c r="Q42" s="76"/>
      <c r="R42" s="4">
        <v>15</v>
      </c>
      <c r="S42" s="65">
        <v>29497</v>
      </c>
      <c r="T42" s="65">
        <v>40992900</v>
      </c>
      <c r="U42" s="63" t="s">
        <v>51</v>
      </c>
    </row>
    <row r="43" spans="1:21" s="42" customFormat="1" ht="11.25" customHeight="1" x14ac:dyDescent="0.25">
      <c r="A43" s="78"/>
      <c r="B43" s="78"/>
      <c r="C43" s="78"/>
      <c r="D43" s="78"/>
      <c r="E43" s="78"/>
      <c r="F43" s="78"/>
      <c r="G43" s="78"/>
      <c r="H43" s="79"/>
      <c r="I43" s="79"/>
      <c r="J43" s="80"/>
      <c r="K43" s="75"/>
      <c r="L43" s="81"/>
      <c r="M43" s="75"/>
      <c r="N43" s="75"/>
      <c r="O43" s="90"/>
      <c r="P43" s="76"/>
      <c r="Q43" s="76"/>
      <c r="R43" s="4">
        <v>16</v>
      </c>
      <c r="S43" s="65">
        <v>29529</v>
      </c>
      <c r="T43" s="65">
        <v>39153987</v>
      </c>
      <c r="U43" s="63" t="s">
        <v>52</v>
      </c>
    </row>
    <row r="44" spans="1:21" s="42" customFormat="1" ht="11.25" customHeight="1" x14ac:dyDescent="0.25">
      <c r="A44" s="78"/>
      <c r="B44" s="78"/>
      <c r="C44" s="78"/>
      <c r="D44" s="78"/>
      <c r="E44" s="78"/>
      <c r="F44" s="78"/>
      <c r="G44" s="78"/>
      <c r="H44" s="79"/>
      <c r="I44" s="79"/>
      <c r="J44" s="80"/>
      <c r="K44" s="75"/>
      <c r="L44" s="81"/>
      <c r="M44" s="75"/>
      <c r="N44" s="75"/>
      <c r="O44" s="90"/>
      <c r="P44" s="76"/>
      <c r="Q44" s="76"/>
      <c r="R44" s="4">
        <v>17</v>
      </c>
      <c r="S44" s="65">
        <v>29497</v>
      </c>
      <c r="T44" s="65">
        <v>40987192</v>
      </c>
      <c r="U44" s="63" t="s">
        <v>128</v>
      </c>
    </row>
    <row r="45" spans="1:21" s="42" customFormat="1" ht="11.25" customHeight="1" x14ac:dyDescent="0.25">
      <c r="A45" s="78"/>
      <c r="B45" s="78"/>
      <c r="C45" s="78"/>
      <c r="D45" s="78"/>
      <c r="E45" s="78"/>
      <c r="F45" s="78"/>
      <c r="G45" s="78"/>
      <c r="H45" s="79"/>
      <c r="I45" s="79"/>
      <c r="J45" s="80"/>
      <c r="K45" s="75"/>
      <c r="L45" s="81"/>
      <c r="M45" s="75"/>
      <c r="N45" s="75"/>
      <c r="O45" s="90"/>
      <c r="P45" s="76"/>
      <c r="Q45" s="76"/>
      <c r="R45" s="4">
        <v>18</v>
      </c>
      <c r="S45" s="65">
        <v>29497</v>
      </c>
      <c r="T45" s="65">
        <v>40990699</v>
      </c>
      <c r="U45" s="63" t="s">
        <v>129</v>
      </c>
    </row>
    <row r="46" spans="1:21" s="42" customFormat="1" ht="11.25" customHeight="1" x14ac:dyDescent="0.25">
      <c r="A46" s="78"/>
      <c r="B46" s="78"/>
      <c r="C46" s="78"/>
      <c r="D46" s="78"/>
      <c r="E46" s="78"/>
      <c r="F46" s="78"/>
      <c r="G46" s="78"/>
      <c r="H46" s="79"/>
      <c r="I46" s="79"/>
      <c r="J46" s="80"/>
      <c r="K46" s="75"/>
      <c r="L46" s="81"/>
      <c r="M46" s="75"/>
      <c r="N46" s="75"/>
      <c r="O46" s="90"/>
      <c r="P46" s="76"/>
      <c r="Q46" s="76"/>
      <c r="R46" s="4">
        <v>19</v>
      </c>
      <c r="S46" s="65">
        <v>29497</v>
      </c>
      <c r="T46" s="65">
        <v>18005120</v>
      </c>
      <c r="U46" s="63" t="s">
        <v>53</v>
      </c>
    </row>
    <row r="47" spans="1:21" s="42" customFormat="1" ht="11.25" customHeight="1" x14ac:dyDescent="0.25">
      <c r="A47" s="78"/>
      <c r="B47" s="78"/>
      <c r="C47" s="78"/>
      <c r="D47" s="78"/>
      <c r="E47" s="78"/>
      <c r="F47" s="78"/>
      <c r="G47" s="78"/>
      <c r="H47" s="79"/>
      <c r="I47" s="79"/>
      <c r="J47" s="80"/>
      <c r="K47" s="75"/>
      <c r="L47" s="81"/>
      <c r="M47" s="75"/>
      <c r="N47" s="75"/>
      <c r="O47" s="90"/>
      <c r="P47" s="76"/>
      <c r="Q47" s="76"/>
      <c r="R47" s="4">
        <v>20</v>
      </c>
      <c r="S47" s="65">
        <v>29497</v>
      </c>
      <c r="T47" s="65">
        <v>39152988</v>
      </c>
      <c r="U47" s="63" t="s">
        <v>54</v>
      </c>
    </row>
    <row r="48" spans="1:21" s="42" customFormat="1" ht="11.25" customHeight="1" x14ac:dyDescent="0.25">
      <c r="A48" s="78"/>
      <c r="B48" s="78"/>
      <c r="C48" s="78"/>
      <c r="D48" s="78"/>
      <c r="E48" s="78"/>
      <c r="F48" s="78"/>
      <c r="G48" s="78"/>
      <c r="H48" s="79"/>
      <c r="I48" s="79"/>
      <c r="J48" s="80"/>
      <c r="K48" s="75"/>
      <c r="L48" s="81"/>
      <c r="M48" s="75"/>
      <c r="N48" s="75"/>
      <c r="O48" s="90"/>
      <c r="P48" s="76"/>
      <c r="Q48" s="76"/>
      <c r="R48" s="4">
        <v>21</v>
      </c>
      <c r="S48" s="65">
        <v>29497</v>
      </c>
      <c r="T48" s="64">
        <v>275682</v>
      </c>
      <c r="U48" s="63" t="s">
        <v>55</v>
      </c>
    </row>
    <row r="49" spans="1:21" s="42" customFormat="1" ht="11.25" customHeight="1" x14ac:dyDescent="0.25">
      <c r="A49" s="78"/>
      <c r="B49" s="78"/>
      <c r="C49" s="78"/>
      <c r="D49" s="78"/>
      <c r="E49" s="78"/>
      <c r="F49" s="78"/>
      <c r="G49" s="78"/>
      <c r="H49" s="79"/>
      <c r="I49" s="79"/>
      <c r="J49" s="80"/>
      <c r="K49" s="75"/>
      <c r="L49" s="81"/>
      <c r="M49" s="75"/>
      <c r="N49" s="75"/>
      <c r="O49" s="90"/>
      <c r="P49" s="76"/>
      <c r="Q49" s="76"/>
      <c r="R49" s="4">
        <v>22</v>
      </c>
      <c r="S49" s="65">
        <v>29497</v>
      </c>
      <c r="T49" s="65">
        <v>40990839</v>
      </c>
      <c r="U49" s="63" t="s">
        <v>130</v>
      </c>
    </row>
    <row r="50" spans="1:21" s="42" customFormat="1" ht="11.25" customHeight="1" x14ac:dyDescent="0.25">
      <c r="A50" s="78"/>
      <c r="B50" s="78"/>
      <c r="C50" s="78"/>
      <c r="D50" s="78"/>
      <c r="E50" s="78"/>
      <c r="F50" s="78"/>
      <c r="G50" s="78"/>
      <c r="H50" s="79"/>
      <c r="I50" s="79"/>
      <c r="J50" s="80"/>
      <c r="K50" s="75"/>
      <c r="L50" s="81"/>
      <c r="M50" s="75"/>
      <c r="N50" s="75"/>
      <c r="O50" s="90"/>
      <c r="P50" s="76"/>
      <c r="Q50" s="76"/>
      <c r="R50" s="4">
        <v>23</v>
      </c>
      <c r="S50" s="65">
        <v>29497</v>
      </c>
      <c r="T50" s="65">
        <v>18004331</v>
      </c>
      <c r="U50" s="63" t="s">
        <v>56</v>
      </c>
    </row>
    <row r="51" spans="1:21" s="42" customFormat="1" ht="11.25" customHeight="1" x14ac:dyDescent="0.25">
      <c r="A51" s="78"/>
      <c r="B51" s="78"/>
      <c r="C51" s="78"/>
      <c r="D51" s="78"/>
      <c r="E51" s="78"/>
      <c r="F51" s="78"/>
      <c r="G51" s="78"/>
      <c r="H51" s="79"/>
      <c r="I51" s="79"/>
      <c r="J51" s="80"/>
      <c r="K51" s="75"/>
      <c r="L51" s="81"/>
      <c r="M51" s="75"/>
      <c r="N51" s="75"/>
      <c r="O51" s="90"/>
      <c r="P51" s="76"/>
      <c r="Q51" s="76"/>
      <c r="R51" s="4">
        <v>24</v>
      </c>
      <c r="S51" s="65">
        <v>29497</v>
      </c>
      <c r="T51" s="65">
        <v>18003044</v>
      </c>
      <c r="U51" s="63" t="s">
        <v>57</v>
      </c>
    </row>
    <row r="52" spans="1:21" s="42" customFormat="1" ht="11.25" customHeight="1" x14ac:dyDescent="0.25">
      <c r="A52" s="78"/>
      <c r="B52" s="78"/>
      <c r="C52" s="78"/>
      <c r="D52" s="78"/>
      <c r="E52" s="78"/>
      <c r="F52" s="78"/>
      <c r="G52" s="78"/>
      <c r="H52" s="79"/>
      <c r="I52" s="79"/>
      <c r="J52" s="80"/>
      <c r="K52" s="75"/>
      <c r="L52" s="81"/>
      <c r="M52" s="75"/>
      <c r="N52" s="75"/>
      <c r="O52" s="90"/>
      <c r="P52" s="76"/>
      <c r="Q52" s="76"/>
      <c r="R52" s="4">
        <v>25</v>
      </c>
      <c r="S52" s="65">
        <v>29497</v>
      </c>
      <c r="T52" s="65">
        <v>18003359</v>
      </c>
      <c r="U52" s="63" t="s">
        <v>131</v>
      </c>
    </row>
    <row r="53" spans="1:21" s="42" customFormat="1" ht="11.25" customHeight="1" x14ac:dyDescent="0.25">
      <c r="A53" s="78"/>
      <c r="B53" s="78"/>
      <c r="C53" s="78"/>
      <c r="D53" s="78"/>
      <c r="E53" s="78"/>
      <c r="F53" s="78"/>
      <c r="G53" s="78"/>
      <c r="H53" s="79"/>
      <c r="I53" s="79"/>
      <c r="J53" s="80"/>
      <c r="K53" s="75"/>
      <c r="L53" s="81"/>
      <c r="M53" s="75"/>
      <c r="N53" s="75"/>
      <c r="O53" s="90"/>
      <c r="P53" s="76"/>
      <c r="Q53" s="76"/>
      <c r="R53" s="4">
        <v>26</v>
      </c>
      <c r="S53" s="65">
        <v>29497</v>
      </c>
      <c r="T53" s="65">
        <v>18003430</v>
      </c>
      <c r="U53" s="63" t="s">
        <v>58</v>
      </c>
    </row>
    <row r="54" spans="1:21" s="42" customFormat="1" ht="11.25" customHeight="1" x14ac:dyDescent="0.25">
      <c r="A54" s="78"/>
      <c r="B54" s="78"/>
      <c r="C54" s="78"/>
      <c r="D54" s="78"/>
      <c r="E54" s="78"/>
      <c r="F54" s="78"/>
      <c r="G54" s="78"/>
      <c r="H54" s="79"/>
      <c r="I54" s="79"/>
      <c r="J54" s="80"/>
      <c r="K54" s="75"/>
      <c r="L54" s="81"/>
      <c r="M54" s="75"/>
      <c r="N54" s="75"/>
      <c r="O54" s="90"/>
      <c r="P54" s="76"/>
      <c r="Q54" s="76"/>
      <c r="R54" s="4">
        <v>27</v>
      </c>
      <c r="S54" s="65">
        <v>29497</v>
      </c>
      <c r="T54" s="65">
        <v>1123621117</v>
      </c>
      <c r="U54" s="63" t="s">
        <v>59</v>
      </c>
    </row>
    <row r="55" spans="1:21" s="42" customFormat="1" ht="11.25" customHeight="1" x14ac:dyDescent="0.25">
      <c r="A55" s="78"/>
      <c r="B55" s="78"/>
      <c r="C55" s="78"/>
      <c r="D55" s="78"/>
      <c r="E55" s="78"/>
      <c r="F55" s="78"/>
      <c r="G55" s="78"/>
      <c r="H55" s="79"/>
      <c r="I55" s="79"/>
      <c r="J55" s="80"/>
      <c r="K55" s="75"/>
      <c r="L55" s="81"/>
      <c r="M55" s="75"/>
      <c r="N55" s="75"/>
      <c r="O55" s="90"/>
      <c r="P55" s="76"/>
      <c r="Q55" s="76"/>
      <c r="R55" s="4">
        <v>28</v>
      </c>
      <c r="S55" s="65">
        <v>29529</v>
      </c>
      <c r="T55" s="65">
        <v>1123630746</v>
      </c>
      <c r="U55" s="63" t="s">
        <v>132</v>
      </c>
    </row>
    <row r="56" spans="1:21" s="42" customFormat="1" ht="11.25" customHeight="1" x14ac:dyDescent="0.25">
      <c r="A56" s="78"/>
      <c r="B56" s="78"/>
      <c r="C56" s="78"/>
      <c r="D56" s="78"/>
      <c r="E56" s="78"/>
      <c r="F56" s="78"/>
      <c r="G56" s="78"/>
      <c r="H56" s="79"/>
      <c r="I56" s="79"/>
      <c r="J56" s="80"/>
      <c r="K56" s="75"/>
      <c r="L56" s="81"/>
      <c r="M56" s="75"/>
      <c r="N56" s="75"/>
      <c r="O56" s="90"/>
      <c r="P56" s="76"/>
      <c r="Q56" s="76"/>
      <c r="R56" s="4">
        <v>29</v>
      </c>
      <c r="S56" s="65">
        <v>29497</v>
      </c>
      <c r="T56" s="65">
        <v>40990152</v>
      </c>
      <c r="U56" s="63" t="s">
        <v>60</v>
      </c>
    </row>
    <row r="57" spans="1:21" s="42" customFormat="1" ht="11.25" customHeight="1" x14ac:dyDescent="0.25">
      <c r="A57" s="78"/>
      <c r="B57" s="78"/>
      <c r="C57" s="78"/>
      <c r="D57" s="78"/>
      <c r="E57" s="78"/>
      <c r="F57" s="78"/>
      <c r="G57" s="78"/>
      <c r="H57" s="79"/>
      <c r="I57" s="79"/>
      <c r="J57" s="80"/>
      <c r="K57" s="75"/>
      <c r="L57" s="81"/>
      <c r="M57" s="75"/>
      <c r="N57" s="75"/>
      <c r="O57" s="90"/>
      <c r="P57" s="76"/>
      <c r="Q57" s="76"/>
      <c r="R57" s="4">
        <v>30</v>
      </c>
      <c r="S57" s="65">
        <v>29497</v>
      </c>
      <c r="T57" s="64">
        <v>18011469</v>
      </c>
      <c r="U57" s="63" t="s">
        <v>133</v>
      </c>
    </row>
    <row r="58" spans="1:21" s="42" customFormat="1" ht="11.25" customHeight="1" x14ac:dyDescent="0.25">
      <c r="A58" s="78"/>
      <c r="B58" s="78"/>
      <c r="C58" s="78"/>
      <c r="D58" s="78"/>
      <c r="E58" s="78"/>
      <c r="F58" s="78"/>
      <c r="G58" s="78"/>
      <c r="H58" s="79"/>
      <c r="I58" s="79"/>
      <c r="J58" s="80"/>
      <c r="K58" s="75"/>
      <c r="L58" s="81"/>
      <c r="M58" s="75"/>
      <c r="N58" s="75"/>
      <c r="O58" s="90"/>
      <c r="P58" s="76"/>
      <c r="Q58" s="76"/>
      <c r="R58" s="4">
        <v>31</v>
      </c>
      <c r="S58" s="65">
        <v>29497</v>
      </c>
      <c r="T58" s="65">
        <v>40993519</v>
      </c>
      <c r="U58" s="63" t="s">
        <v>61</v>
      </c>
    </row>
    <row r="59" spans="1:21" s="42" customFormat="1" ht="11.25" customHeight="1" x14ac:dyDescent="0.25">
      <c r="A59" s="78"/>
      <c r="B59" s="78"/>
      <c r="C59" s="78"/>
      <c r="D59" s="78"/>
      <c r="E59" s="78"/>
      <c r="F59" s="78"/>
      <c r="G59" s="78"/>
      <c r="H59" s="79"/>
      <c r="I59" s="79"/>
      <c r="J59" s="80"/>
      <c r="K59" s="75"/>
      <c r="L59" s="81"/>
      <c r="M59" s="75"/>
      <c r="N59" s="75"/>
      <c r="O59" s="90"/>
      <c r="P59" s="76"/>
      <c r="Q59" s="76"/>
      <c r="R59" s="4">
        <v>32</v>
      </c>
      <c r="S59" s="65">
        <v>29497</v>
      </c>
      <c r="T59" s="65">
        <v>1047364385</v>
      </c>
      <c r="U59" s="63" t="s">
        <v>62</v>
      </c>
    </row>
    <row r="60" spans="1:21" s="42" customFormat="1" ht="11.25" customHeight="1" x14ac:dyDescent="0.25">
      <c r="A60" s="78"/>
      <c r="B60" s="78"/>
      <c r="C60" s="78"/>
      <c r="D60" s="78"/>
      <c r="E60" s="78"/>
      <c r="F60" s="78"/>
      <c r="G60" s="78"/>
      <c r="H60" s="79"/>
      <c r="I60" s="79"/>
      <c r="J60" s="80"/>
      <c r="K60" s="75"/>
      <c r="L60" s="81"/>
      <c r="M60" s="75"/>
      <c r="N60" s="75"/>
      <c r="O60" s="90"/>
      <c r="P60" s="76"/>
      <c r="Q60" s="76"/>
      <c r="R60" s="4">
        <v>33</v>
      </c>
      <c r="S60" s="65">
        <v>29497</v>
      </c>
      <c r="T60" s="64">
        <v>1123621180</v>
      </c>
      <c r="U60" s="63" t="s">
        <v>63</v>
      </c>
    </row>
    <row r="61" spans="1:21" s="42" customFormat="1" ht="11.25" customHeight="1" x14ac:dyDescent="0.25">
      <c r="A61" s="78"/>
      <c r="B61" s="78"/>
      <c r="C61" s="78"/>
      <c r="D61" s="78"/>
      <c r="E61" s="78"/>
      <c r="F61" s="78"/>
      <c r="G61" s="78"/>
      <c r="H61" s="79"/>
      <c r="I61" s="79"/>
      <c r="J61" s="80"/>
      <c r="K61" s="75"/>
      <c r="L61" s="81"/>
      <c r="M61" s="75"/>
      <c r="N61" s="75"/>
      <c r="O61" s="90"/>
      <c r="P61" s="76"/>
      <c r="Q61" s="76"/>
      <c r="R61" s="4">
        <v>34</v>
      </c>
      <c r="S61" s="65">
        <v>29529</v>
      </c>
      <c r="T61" s="64">
        <v>40991207</v>
      </c>
      <c r="U61" s="63" t="s">
        <v>134</v>
      </c>
    </row>
    <row r="62" spans="1:21" s="42" customFormat="1" ht="11.25" customHeight="1" x14ac:dyDescent="0.25">
      <c r="A62" s="78"/>
      <c r="B62" s="78"/>
      <c r="C62" s="78"/>
      <c r="D62" s="78"/>
      <c r="E62" s="78"/>
      <c r="F62" s="78"/>
      <c r="G62" s="78"/>
      <c r="H62" s="79"/>
      <c r="I62" s="79"/>
      <c r="J62" s="80"/>
      <c r="K62" s="75"/>
      <c r="L62" s="81"/>
      <c r="M62" s="75"/>
      <c r="N62" s="75"/>
      <c r="O62" s="90"/>
      <c r="P62" s="76"/>
      <c r="Q62" s="76"/>
      <c r="R62" s="4">
        <v>35</v>
      </c>
      <c r="S62" s="65">
        <v>29529</v>
      </c>
      <c r="T62" s="64">
        <v>39154201</v>
      </c>
      <c r="U62" s="63" t="s">
        <v>135</v>
      </c>
    </row>
    <row r="63" spans="1:21" s="42" customFormat="1" ht="11.25" customHeight="1" x14ac:dyDescent="0.25">
      <c r="A63" s="78"/>
      <c r="B63" s="78"/>
      <c r="C63" s="78"/>
      <c r="D63" s="78"/>
      <c r="E63" s="78"/>
      <c r="F63" s="78"/>
      <c r="G63" s="78"/>
      <c r="H63" s="79"/>
      <c r="I63" s="79"/>
      <c r="J63" s="80"/>
      <c r="K63" s="75"/>
      <c r="L63" s="81"/>
      <c r="M63" s="75"/>
      <c r="N63" s="75"/>
      <c r="O63" s="90"/>
      <c r="P63" s="76"/>
      <c r="Q63" s="76"/>
      <c r="R63" s="4">
        <v>36</v>
      </c>
      <c r="S63" s="65">
        <v>29497</v>
      </c>
      <c r="T63" s="65">
        <v>39548887</v>
      </c>
      <c r="U63" s="63" t="s">
        <v>64</v>
      </c>
    </row>
    <row r="64" spans="1:21" s="42" customFormat="1" ht="11.25" customHeight="1" x14ac:dyDescent="0.25">
      <c r="A64" s="78"/>
      <c r="B64" s="78"/>
      <c r="C64" s="78"/>
      <c r="D64" s="78"/>
      <c r="E64" s="78"/>
      <c r="F64" s="78"/>
      <c r="G64" s="78"/>
      <c r="H64" s="79"/>
      <c r="I64" s="79"/>
      <c r="J64" s="80"/>
      <c r="K64" s="75"/>
      <c r="L64" s="81"/>
      <c r="M64" s="75"/>
      <c r="N64" s="75"/>
      <c r="O64" s="90"/>
      <c r="P64" s="76"/>
      <c r="Q64" s="76"/>
      <c r="R64" s="4">
        <v>37</v>
      </c>
      <c r="S64" s="65">
        <v>29529</v>
      </c>
      <c r="T64" s="65">
        <v>72134883</v>
      </c>
      <c r="U64" s="63" t="s">
        <v>136</v>
      </c>
    </row>
    <row r="65" spans="1:21" s="42" customFormat="1" ht="11.25" customHeight="1" x14ac:dyDescent="0.25">
      <c r="A65" s="78"/>
      <c r="B65" s="78"/>
      <c r="C65" s="78"/>
      <c r="D65" s="78"/>
      <c r="E65" s="78"/>
      <c r="F65" s="78"/>
      <c r="G65" s="78"/>
      <c r="H65" s="79"/>
      <c r="I65" s="79"/>
      <c r="J65" s="80"/>
      <c r="K65" s="75"/>
      <c r="L65" s="81"/>
      <c r="M65" s="75"/>
      <c r="N65" s="75"/>
      <c r="O65" s="90"/>
      <c r="P65" s="76"/>
      <c r="Q65" s="76"/>
      <c r="R65" s="4">
        <v>38</v>
      </c>
      <c r="S65" s="65">
        <v>29529</v>
      </c>
      <c r="T65" s="64">
        <v>18003321</v>
      </c>
      <c r="U65" s="63" t="s">
        <v>137</v>
      </c>
    </row>
    <row r="66" spans="1:21" s="42" customFormat="1" ht="11.25" customHeight="1" x14ac:dyDescent="0.25">
      <c r="A66" s="78"/>
      <c r="B66" s="78"/>
      <c r="C66" s="78"/>
      <c r="D66" s="78"/>
      <c r="E66" s="78"/>
      <c r="F66" s="78"/>
      <c r="G66" s="78"/>
      <c r="H66" s="79"/>
      <c r="I66" s="79"/>
      <c r="J66" s="80"/>
      <c r="K66" s="75"/>
      <c r="L66" s="81"/>
      <c r="M66" s="75"/>
      <c r="N66" s="75"/>
      <c r="O66" s="90"/>
      <c r="P66" s="76"/>
      <c r="Q66" s="76"/>
      <c r="R66" s="4">
        <v>39</v>
      </c>
      <c r="S66" s="65">
        <v>29497</v>
      </c>
      <c r="T66" s="65">
        <v>40988868</v>
      </c>
      <c r="U66" s="66" t="s">
        <v>65</v>
      </c>
    </row>
    <row r="67" spans="1:21" s="42" customFormat="1" ht="11.25" customHeight="1" x14ac:dyDescent="0.25">
      <c r="A67" s="78"/>
      <c r="B67" s="78"/>
      <c r="C67" s="78"/>
      <c r="D67" s="78"/>
      <c r="E67" s="78"/>
      <c r="F67" s="78"/>
      <c r="G67" s="78"/>
      <c r="H67" s="79"/>
      <c r="I67" s="79"/>
      <c r="J67" s="80"/>
      <c r="K67" s="75"/>
      <c r="L67" s="81"/>
      <c r="M67" s="75"/>
      <c r="N67" s="75"/>
      <c r="O67" s="90"/>
      <c r="P67" s="76"/>
      <c r="Q67" s="76"/>
      <c r="R67" s="4">
        <v>40</v>
      </c>
      <c r="S67" s="65">
        <v>29529</v>
      </c>
      <c r="T67" s="65">
        <v>18011239</v>
      </c>
      <c r="U67" s="63" t="s">
        <v>138</v>
      </c>
    </row>
    <row r="68" spans="1:21" s="42" customFormat="1" ht="11.25" customHeight="1" x14ac:dyDescent="0.25">
      <c r="A68" s="78"/>
      <c r="B68" s="78"/>
      <c r="C68" s="78"/>
      <c r="D68" s="78"/>
      <c r="E68" s="78"/>
      <c r="F68" s="78"/>
      <c r="G68" s="78"/>
      <c r="H68" s="79"/>
      <c r="I68" s="79"/>
      <c r="J68" s="80"/>
      <c r="K68" s="75"/>
      <c r="L68" s="81"/>
      <c r="M68" s="75"/>
      <c r="N68" s="75"/>
      <c r="O68" s="90"/>
      <c r="P68" s="76"/>
      <c r="Q68" s="76"/>
      <c r="R68" s="4">
        <v>41</v>
      </c>
      <c r="S68" s="65">
        <v>29497</v>
      </c>
      <c r="T68" s="65">
        <v>1123621102</v>
      </c>
      <c r="U68" s="63" t="s">
        <v>66</v>
      </c>
    </row>
    <row r="69" spans="1:21" s="42" customFormat="1" ht="11.25" customHeight="1" x14ac:dyDescent="0.25">
      <c r="A69" s="78"/>
      <c r="B69" s="78"/>
      <c r="C69" s="78"/>
      <c r="D69" s="78"/>
      <c r="E69" s="78"/>
      <c r="F69" s="78"/>
      <c r="G69" s="78"/>
      <c r="H69" s="79"/>
      <c r="I69" s="79"/>
      <c r="J69" s="80"/>
      <c r="K69" s="75"/>
      <c r="L69" s="81"/>
      <c r="M69" s="75"/>
      <c r="N69" s="75"/>
      <c r="O69" s="90"/>
      <c r="P69" s="76"/>
      <c r="Q69" s="76"/>
      <c r="R69" s="4">
        <v>42</v>
      </c>
      <c r="S69" s="65">
        <v>29497</v>
      </c>
      <c r="T69" s="65">
        <v>40987940</v>
      </c>
      <c r="U69" s="63" t="s">
        <v>67</v>
      </c>
    </row>
    <row r="70" spans="1:21" s="42" customFormat="1" ht="11.25" customHeight="1" x14ac:dyDescent="0.25">
      <c r="A70" s="78"/>
      <c r="B70" s="78"/>
      <c r="C70" s="78"/>
      <c r="D70" s="78"/>
      <c r="E70" s="78"/>
      <c r="F70" s="78"/>
      <c r="G70" s="78"/>
      <c r="H70" s="79"/>
      <c r="I70" s="79"/>
      <c r="J70" s="80"/>
      <c r="K70" s="75"/>
      <c r="L70" s="81"/>
      <c r="M70" s="75"/>
      <c r="N70" s="75"/>
      <c r="O70" s="90"/>
      <c r="P70" s="76"/>
      <c r="Q70" s="76"/>
      <c r="R70" s="4">
        <v>43</v>
      </c>
      <c r="S70" s="65">
        <v>29497</v>
      </c>
      <c r="T70" s="65">
        <v>23249589</v>
      </c>
      <c r="U70" s="65" t="s">
        <v>68</v>
      </c>
    </row>
    <row r="71" spans="1:21" s="42" customFormat="1" ht="11.25" customHeight="1" x14ac:dyDescent="0.25">
      <c r="A71" s="78"/>
      <c r="B71" s="78"/>
      <c r="C71" s="78"/>
      <c r="D71" s="78"/>
      <c r="E71" s="78"/>
      <c r="F71" s="78"/>
      <c r="G71" s="78"/>
      <c r="H71" s="79"/>
      <c r="I71" s="79"/>
      <c r="J71" s="80"/>
      <c r="K71" s="75"/>
      <c r="L71" s="81"/>
      <c r="M71" s="75"/>
      <c r="N71" s="75"/>
      <c r="O71" s="90"/>
      <c r="P71" s="76"/>
      <c r="Q71" s="76"/>
      <c r="R71" s="4">
        <v>44</v>
      </c>
      <c r="S71" s="65">
        <v>29529</v>
      </c>
      <c r="T71" s="65">
        <v>1123623728</v>
      </c>
      <c r="U71" s="63" t="s">
        <v>69</v>
      </c>
    </row>
    <row r="72" spans="1:21" s="42" customFormat="1" ht="11.25" customHeight="1" x14ac:dyDescent="0.25">
      <c r="A72" s="78"/>
      <c r="B72" s="78"/>
      <c r="C72" s="78"/>
      <c r="D72" s="78"/>
      <c r="E72" s="78"/>
      <c r="F72" s="78"/>
      <c r="G72" s="78"/>
      <c r="H72" s="79"/>
      <c r="I72" s="79"/>
      <c r="J72" s="80"/>
      <c r="K72" s="75"/>
      <c r="L72" s="81"/>
      <c r="M72" s="75"/>
      <c r="N72" s="75"/>
      <c r="O72" s="90"/>
      <c r="P72" s="76"/>
      <c r="Q72" s="76"/>
      <c r="R72" s="4">
        <v>45</v>
      </c>
      <c r="S72" s="65">
        <v>29529</v>
      </c>
      <c r="T72" s="65">
        <v>40987634</v>
      </c>
      <c r="U72" s="63" t="s">
        <v>139</v>
      </c>
    </row>
    <row r="73" spans="1:21" s="42" customFormat="1" ht="11.25" customHeight="1" x14ac:dyDescent="0.25">
      <c r="A73" s="78"/>
      <c r="B73" s="78"/>
      <c r="C73" s="78"/>
      <c r="D73" s="78"/>
      <c r="E73" s="78"/>
      <c r="F73" s="78"/>
      <c r="G73" s="78"/>
      <c r="H73" s="79"/>
      <c r="I73" s="79"/>
      <c r="J73" s="80"/>
      <c r="K73" s="75"/>
      <c r="L73" s="81"/>
      <c r="M73" s="75"/>
      <c r="N73" s="75"/>
      <c r="O73" s="90"/>
      <c r="P73" s="76"/>
      <c r="Q73" s="76"/>
      <c r="R73" s="4">
        <v>46</v>
      </c>
      <c r="S73" s="65">
        <v>29529</v>
      </c>
      <c r="T73" s="65">
        <v>63562470</v>
      </c>
      <c r="U73" s="63" t="s">
        <v>140</v>
      </c>
    </row>
    <row r="74" spans="1:21" s="42" customFormat="1" ht="11.25" customHeight="1" x14ac:dyDescent="0.25">
      <c r="A74" s="78"/>
      <c r="B74" s="78"/>
      <c r="C74" s="78"/>
      <c r="D74" s="78"/>
      <c r="E74" s="78"/>
      <c r="F74" s="78"/>
      <c r="G74" s="78"/>
      <c r="H74" s="79"/>
      <c r="I74" s="79"/>
      <c r="J74" s="80"/>
      <c r="K74" s="75"/>
      <c r="L74" s="81"/>
      <c r="M74" s="75"/>
      <c r="N74" s="75"/>
      <c r="O74" s="90"/>
      <c r="P74" s="76"/>
      <c r="Q74" s="76"/>
      <c r="R74" s="4">
        <v>47</v>
      </c>
      <c r="S74" s="65">
        <v>29497</v>
      </c>
      <c r="T74" s="65">
        <v>18009700</v>
      </c>
      <c r="U74" s="63" t="s">
        <v>70</v>
      </c>
    </row>
    <row r="75" spans="1:21" s="42" customFormat="1" ht="11.25" customHeight="1" x14ac:dyDescent="0.25">
      <c r="A75" s="78"/>
      <c r="B75" s="78"/>
      <c r="C75" s="78"/>
      <c r="D75" s="78"/>
      <c r="E75" s="78"/>
      <c r="F75" s="78"/>
      <c r="G75" s="78"/>
      <c r="H75" s="79"/>
      <c r="I75" s="79"/>
      <c r="J75" s="80"/>
      <c r="K75" s="75"/>
      <c r="L75" s="81"/>
      <c r="M75" s="75"/>
      <c r="N75" s="75"/>
      <c r="O75" s="90"/>
      <c r="P75" s="76"/>
      <c r="Q75" s="76"/>
      <c r="R75" s="4">
        <v>48</v>
      </c>
      <c r="S75" s="65">
        <v>29497</v>
      </c>
      <c r="T75" s="64">
        <v>23249150</v>
      </c>
      <c r="U75" s="63" t="s">
        <v>71</v>
      </c>
    </row>
    <row r="76" spans="1:21" s="42" customFormat="1" ht="11.25" customHeight="1" x14ac:dyDescent="0.25">
      <c r="A76" s="78"/>
      <c r="B76" s="78"/>
      <c r="C76" s="78"/>
      <c r="D76" s="78"/>
      <c r="E76" s="78"/>
      <c r="F76" s="78"/>
      <c r="G76" s="78"/>
      <c r="H76" s="79"/>
      <c r="I76" s="79"/>
      <c r="J76" s="80"/>
      <c r="K76" s="75"/>
      <c r="L76" s="81"/>
      <c r="M76" s="75"/>
      <c r="N76" s="75"/>
      <c r="O76" s="90"/>
      <c r="P76" s="76"/>
      <c r="Q76" s="76"/>
      <c r="R76" s="4">
        <v>49</v>
      </c>
      <c r="S76" s="65">
        <v>29497</v>
      </c>
      <c r="T76" s="65">
        <v>40987407</v>
      </c>
      <c r="U76" s="63" t="s">
        <v>72</v>
      </c>
    </row>
    <row r="77" spans="1:21" s="42" customFormat="1" ht="11.25" customHeight="1" x14ac:dyDescent="0.25">
      <c r="A77" s="78"/>
      <c r="B77" s="78"/>
      <c r="C77" s="78"/>
      <c r="D77" s="78"/>
      <c r="E77" s="78"/>
      <c r="F77" s="78"/>
      <c r="G77" s="78"/>
      <c r="H77" s="79"/>
      <c r="I77" s="79"/>
      <c r="J77" s="80"/>
      <c r="K77" s="75"/>
      <c r="L77" s="81"/>
      <c r="M77" s="75"/>
      <c r="N77" s="75"/>
      <c r="O77" s="90"/>
      <c r="P77" s="76"/>
      <c r="Q77" s="76"/>
      <c r="R77" s="4">
        <v>50</v>
      </c>
      <c r="S77" s="65">
        <v>29497</v>
      </c>
      <c r="T77" s="65">
        <v>1123621123</v>
      </c>
      <c r="U77" s="63" t="s">
        <v>73</v>
      </c>
    </row>
    <row r="78" spans="1:21" s="42" customFormat="1" ht="11.25" customHeight="1" x14ac:dyDescent="0.25">
      <c r="A78" s="78"/>
      <c r="B78" s="78"/>
      <c r="C78" s="78"/>
      <c r="D78" s="78"/>
      <c r="E78" s="78"/>
      <c r="F78" s="78"/>
      <c r="G78" s="78"/>
      <c r="H78" s="79"/>
      <c r="I78" s="79"/>
      <c r="J78" s="80"/>
      <c r="K78" s="75"/>
      <c r="L78" s="81"/>
      <c r="M78" s="75"/>
      <c r="N78" s="75"/>
      <c r="O78" s="90"/>
      <c r="P78" s="76"/>
      <c r="Q78" s="76"/>
      <c r="R78" s="4">
        <v>51</v>
      </c>
      <c r="S78" s="65">
        <v>29497</v>
      </c>
      <c r="T78" s="65">
        <v>40987900</v>
      </c>
      <c r="U78" s="63" t="s">
        <v>74</v>
      </c>
    </row>
    <row r="79" spans="1:21" s="42" customFormat="1" ht="11.25" customHeight="1" x14ac:dyDescent="0.25">
      <c r="A79" s="78"/>
      <c r="B79" s="78"/>
      <c r="C79" s="78"/>
      <c r="D79" s="78"/>
      <c r="E79" s="78"/>
      <c r="F79" s="78"/>
      <c r="G79" s="78"/>
      <c r="H79" s="79"/>
      <c r="I79" s="79"/>
      <c r="J79" s="80"/>
      <c r="K79" s="75"/>
      <c r="L79" s="81"/>
      <c r="M79" s="75"/>
      <c r="N79" s="75"/>
      <c r="O79" s="90"/>
      <c r="P79" s="76"/>
      <c r="Q79" s="76"/>
      <c r="R79" s="4">
        <v>52</v>
      </c>
      <c r="S79" s="65">
        <v>29497</v>
      </c>
      <c r="T79" s="64">
        <v>52962819</v>
      </c>
      <c r="U79" s="63" t="s">
        <v>75</v>
      </c>
    </row>
    <row r="80" spans="1:21" s="42" customFormat="1" ht="11.25" customHeight="1" x14ac:dyDescent="0.25">
      <c r="A80" s="78"/>
      <c r="B80" s="78"/>
      <c r="C80" s="78"/>
      <c r="D80" s="78"/>
      <c r="E80" s="78"/>
      <c r="F80" s="78"/>
      <c r="G80" s="78"/>
      <c r="H80" s="79"/>
      <c r="I80" s="79"/>
      <c r="J80" s="80"/>
      <c r="K80" s="75"/>
      <c r="L80" s="81"/>
      <c r="M80" s="75"/>
      <c r="N80" s="75"/>
      <c r="O80" s="90"/>
      <c r="P80" s="76"/>
      <c r="Q80" s="76"/>
      <c r="R80" s="4">
        <v>53</v>
      </c>
      <c r="S80" s="65">
        <v>29497</v>
      </c>
      <c r="T80" s="65">
        <v>40989531</v>
      </c>
      <c r="U80" s="63" t="s">
        <v>76</v>
      </c>
    </row>
    <row r="81" spans="1:21" s="42" customFormat="1" ht="11.25" customHeight="1" x14ac:dyDescent="0.25">
      <c r="A81" s="78"/>
      <c r="B81" s="78"/>
      <c r="C81" s="78"/>
      <c r="D81" s="78"/>
      <c r="E81" s="78"/>
      <c r="F81" s="78"/>
      <c r="G81" s="78"/>
      <c r="H81" s="79"/>
      <c r="I81" s="79"/>
      <c r="J81" s="80"/>
      <c r="K81" s="75"/>
      <c r="L81" s="81"/>
      <c r="M81" s="75"/>
      <c r="N81" s="75"/>
      <c r="O81" s="90"/>
      <c r="P81" s="76"/>
      <c r="Q81" s="76"/>
      <c r="R81" s="4">
        <v>54</v>
      </c>
      <c r="S81" s="65">
        <v>29497</v>
      </c>
      <c r="T81" s="65">
        <v>40993697</v>
      </c>
      <c r="U81" s="63" t="s">
        <v>77</v>
      </c>
    </row>
    <row r="82" spans="1:21" s="42" customFormat="1" ht="11.25" customHeight="1" x14ac:dyDescent="0.25">
      <c r="A82" s="78"/>
      <c r="B82" s="78"/>
      <c r="C82" s="78"/>
      <c r="D82" s="78"/>
      <c r="E82" s="78"/>
      <c r="F82" s="78"/>
      <c r="G82" s="78"/>
      <c r="H82" s="79"/>
      <c r="I82" s="79"/>
      <c r="J82" s="80"/>
      <c r="K82" s="75"/>
      <c r="L82" s="81"/>
      <c r="M82" s="75"/>
      <c r="N82" s="75"/>
      <c r="O82" s="90"/>
      <c r="P82" s="76"/>
      <c r="Q82" s="76"/>
      <c r="R82" s="4">
        <v>55</v>
      </c>
      <c r="S82" s="65">
        <v>29529</v>
      </c>
      <c r="T82" s="65">
        <v>23248981</v>
      </c>
      <c r="U82" s="63" t="s">
        <v>78</v>
      </c>
    </row>
    <row r="83" spans="1:21" s="42" customFormat="1" ht="11.25" customHeight="1" x14ac:dyDescent="0.25">
      <c r="A83" s="78"/>
      <c r="B83" s="78"/>
      <c r="C83" s="78"/>
      <c r="D83" s="78"/>
      <c r="E83" s="78"/>
      <c r="F83" s="78"/>
      <c r="G83" s="78"/>
      <c r="H83" s="79"/>
      <c r="I83" s="79"/>
      <c r="J83" s="80"/>
      <c r="K83" s="75"/>
      <c r="L83" s="81"/>
      <c r="M83" s="75"/>
      <c r="N83" s="75"/>
      <c r="O83" s="90"/>
      <c r="P83" s="76"/>
      <c r="Q83" s="76"/>
      <c r="R83" s="4">
        <v>56</v>
      </c>
      <c r="S83" s="65">
        <v>29497</v>
      </c>
      <c r="T83" s="65">
        <v>40989375</v>
      </c>
      <c r="U83" s="63" t="s">
        <v>79</v>
      </c>
    </row>
    <row r="84" spans="1:21" s="42" customFormat="1" ht="11.25" customHeight="1" x14ac:dyDescent="0.25">
      <c r="A84" s="78"/>
      <c r="B84" s="78"/>
      <c r="C84" s="78"/>
      <c r="D84" s="78"/>
      <c r="E84" s="78"/>
      <c r="F84" s="78"/>
      <c r="G84" s="78"/>
      <c r="H84" s="79"/>
      <c r="I84" s="79"/>
      <c r="J84" s="80"/>
      <c r="K84" s="75"/>
      <c r="L84" s="81"/>
      <c r="M84" s="75"/>
      <c r="N84" s="75"/>
      <c r="O84" s="90"/>
      <c r="P84" s="76"/>
      <c r="Q84" s="76"/>
      <c r="R84" s="4">
        <v>57</v>
      </c>
      <c r="S84" s="65">
        <v>29497</v>
      </c>
      <c r="T84" s="64">
        <v>23249017</v>
      </c>
      <c r="U84" s="63" t="s">
        <v>80</v>
      </c>
    </row>
    <row r="85" spans="1:21" s="42" customFormat="1" ht="11.25" customHeight="1" x14ac:dyDescent="0.25">
      <c r="A85" s="78"/>
      <c r="B85" s="78"/>
      <c r="C85" s="78"/>
      <c r="D85" s="78"/>
      <c r="E85" s="78"/>
      <c r="F85" s="78"/>
      <c r="G85" s="78"/>
      <c r="H85" s="79"/>
      <c r="I85" s="79"/>
      <c r="J85" s="80"/>
      <c r="K85" s="75"/>
      <c r="L85" s="81"/>
      <c r="M85" s="75"/>
      <c r="N85" s="75"/>
      <c r="O85" s="90"/>
      <c r="P85" s="76"/>
      <c r="Q85" s="76"/>
      <c r="R85" s="4">
        <v>58</v>
      </c>
      <c r="S85" s="65">
        <v>29497</v>
      </c>
      <c r="T85" s="65">
        <v>40993980</v>
      </c>
      <c r="U85" s="63" t="s">
        <v>81</v>
      </c>
    </row>
    <row r="86" spans="1:21" s="42" customFormat="1" ht="11.25" customHeight="1" x14ac:dyDescent="0.25">
      <c r="A86" s="78"/>
      <c r="B86" s="78"/>
      <c r="C86" s="78"/>
      <c r="D86" s="78"/>
      <c r="E86" s="78"/>
      <c r="F86" s="78"/>
      <c r="G86" s="78"/>
      <c r="H86" s="79"/>
      <c r="I86" s="79"/>
      <c r="J86" s="80"/>
      <c r="K86" s="75"/>
      <c r="L86" s="81"/>
      <c r="M86" s="75"/>
      <c r="N86" s="75"/>
      <c r="O86" s="90"/>
      <c r="P86" s="76"/>
      <c r="Q86" s="76"/>
      <c r="R86" s="4">
        <v>59</v>
      </c>
      <c r="S86" s="65">
        <v>29497</v>
      </c>
      <c r="T86" s="65">
        <v>38558121</v>
      </c>
      <c r="U86" s="63" t="s">
        <v>141</v>
      </c>
    </row>
    <row r="87" spans="1:21" s="42" customFormat="1" ht="11.25" customHeight="1" x14ac:dyDescent="0.25">
      <c r="A87" s="78"/>
      <c r="B87" s="78"/>
      <c r="C87" s="78"/>
      <c r="D87" s="78"/>
      <c r="E87" s="78"/>
      <c r="F87" s="78"/>
      <c r="G87" s="78"/>
      <c r="H87" s="79"/>
      <c r="I87" s="79"/>
      <c r="J87" s="80"/>
      <c r="K87" s="75"/>
      <c r="L87" s="81"/>
      <c r="M87" s="75"/>
      <c r="N87" s="75"/>
      <c r="O87" s="90"/>
      <c r="P87" s="76"/>
      <c r="Q87" s="76"/>
      <c r="R87" s="4">
        <v>60</v>
      </c>
      <c r="S87" s="65">
        <v>29497</v>
      </c>
      <c r="T87" s="65">
        <v>40989839</v>
      </c>
      <c r="U87" s="63" t="s">
        <v>82</v>
      </c>
    </row>
    <row r="88" spans="1:21" s="42" customFormat="1" ht="11.25" customHeight="1" x14ac:dyDescent="0.25">
      <c r="A88" s="78"/>
      <c r="B88" s="78"/>
      <c r="C88" s="78"/>
      <c r="D88" s="78"/>
      <c r="E88" s="78"/>
      <c r="F88" s="78"/>
      <c r="G88" s="78"/>
      <c r="H88" s="79"/>
      <c r="I88" s="79"/>
      <c r="J88" s="80"/>
      <c r="K88" s="75"/>
      <c r="L88" s="81"/>
      <c r="M88" s="75"/>
      <c r="N88" s="75"/>
      <c r="O88" s="90"/>
      <c r="P88" s="76"/>
      <c r="Q88" s="76"/>
      <c r="R88" s="4">
        <v>61</v>
      </c>
      <c r="S88" s="65">
        <v>29497</v>
      </c>
      <c r="T88" s="65">
        <v>40990723</v>
      </c>
      <c r="U88" s="63" t="s">
        <v>83</v>
      </c>
    </row>
    <row r="89" spans="1:21" s="42" customFormat="1" ht="11.25" customHeight="1" x14ac:dyDescent="0.25">
      <c r="A89" s="78"/>
      <c r="B89" s="78"/>
      <c r="C89" s="78"/>
      <c r="D89" s="78"/>
      <c r="E89" s="78"/>
      <c r="F89" s="78"/>
      <c r="G89" s="78"/>
      <c r="H89" s="79"/>
      <c r="I89" s="79"/>
      <c r="J89" s="80"/>
      <c r="K89" s="75"/>
      <c r="L89" s="81"/>
      <c r="M89" s="75"/>
      <c r="N89" s="75"/>
      <c r="O89" s="90"/>
      <c r="P89" s="76"/>
      <c r="Q89" s="76"/>
      <c r="R89" s="4">
        <v>62</v>
      </c>
      <c r="S89" s="65">
        <v>29497</v>
      </c>
      <c r="T89" s="65">
        <v>4034814</v>
      </c>
      <c r="U89" s="63" t="s">
        <v>84</v>
      </c>
    </row>
    <row r="90" spans="1:21" s="42" customFormat="1" ht="11.25" customHeight="1" thickBot="1" x14ac:dyDescent="0.3">
      <c r="A90" s="78"/>
      <c r="B90" s="78"/>
      <c r="C90" s="78"/>
      <c r="D90" s="78"/>
      <c r="E90" s="78"/>
      <c r="F90" s="78"/>
      <c r="G90" s="78"/>
      <c r="H90" s="79"/>
      <c r="I90" s="79"/>
      <c r="J90" s="80"/>
      <c r="K90" s="75"/>
      <c r="L90" s="81"/>
      <c r="M90" s="75"/>
      <c r="N90" s="75"/>
      <c r="O90" s="90"/>
      <c r="P90" s="76"/>
      <c r="Q90" s="76"/>
      <c r="R90" s="4">
        <v>63</v>
      </c>
      <c r="S90" s="65">
        <v>29497</v>
      </c>
      <c r="T90" s="65">
        <v>39154862</v>
      </c>
      <c r="U90" s="67" t="s">
        <v>85</v>
      </c>
    </row>
    <row r="91" spans="1:21" s="42" customFormat="1" ht="11.25" customHeight="1" thickBot="1" x14ac:dyDescent="0.3">
      <c r="A91" s="78"/>
      <c r="B91" s="78"/>
      <c r="C91" s="78"/>
      <c r="D91" s="78"/>
      <c r="E91" s="78"/>
      <c r="F91" s="78"/>
      <c r="G91" s="78"/>
      <c r="H91" s="79"/>
      <c r="I91" s="79"/>
      <c r="J91" s="80"/>
      <c r="K91" s="75"/>
      <c r="L91" s="81"/>
      <c r="M91" s="75"/>
      <c r="N91" s="75"/>
      <c r="O91" s="90"/>
      <c r="P91" s="76"/>
      <c r="Q91" s="76"/>
      <c r="R91" s="4">
        <v>64</v>
      </c>
      <c r="S91" s="65">
        <v>29497</v>
      </c>
      <c r="T91" s="68">
        <v>39154967</v>
      </c>
      <c r="U91" s="69" t="s">
        <v>142</v>
      </c>
    </row>
    <row r="92" spans="1:21" s="42" customFormat="1" ht="11.25" customHeight="1" x14ac:dyDescent="0.25">
      <c r="A92" s="78"/>
      <c r="B92" s="78"/>
      <c r="C92" s="78"/>
      <c r="D92" s="78"/>
      <c r="E92" s="78"/>
      <c r="F92" s="78"/>
      <c r="G92" s="78"/>
      <c r="H92" s="79"/>
      <c r="I92" s="79"/>
      <c r="J92" s="80"/>
      <c r="K92" s="75"/>
      <c r="L92" s="81"/>
      <c r="M92" s="75"/>
      <c r="N92" s="75"/>
      <c r="O92" s="90"/>
      <c r="P92" s="76"/>
      <c r="Q92" s="76"/>
      <c r="R92" s="4">
        <v>65</v>
      </c>
      <c r="S92" s="65">
        <v>29497</v>
      </c>
      <c r="T92" s="65">
        <v>23249431</v>
      </c>
      <c r="U92" s="70" t="s">
        <v>86</v>
      </c>
    </row>
    <row r="93" spans="1:21" s="42" customFormat="1" ht="11.25" customHeight="1" x14ac:dyDescent="0.25">
      <c r="A93" s="78"/>
      <c r="B93" s="78"/>
      <c r="C93" s="78"/>
      <c r="D93" s="78"/>
      <c r="E93" s="78"/>
      <c r="F93" s="78"/>
      <c r="G93" s="78"/>
      <c r="H93" s="79"/>
      <c r="I93" s="79"/>
      <c r="J93" s="80"/>
      <c r="K93" s="75"/>
      <c r="L93" s="81"/>
      <c r="M93" s="75"/>
      <c r="N93" s="75"/>
      <c r="O93" s="90"/>
      <c r="P93" s="76"/>
      <c r="Q93" s="76"/>
      <c r="R93" s="4">
        <v>66</v>
      </c>
      <c r="S93" s="65">
        <v>29497</v>
      </c>
      <c r="T93" s="65">
        <v>1120980370</v>
      </c>
      <c r="U93" s="63" t="s">
        <v>87</v>
      </c>
    </row>
    <row r="94" spans="1:21" s="42" customFormat="1" ht="11.25" customHeight="1" x14ac:dyDescent="0.25">
      <c r="A94" s="78"/>
      <c r="B94" s="78"/>
      <c r="C94" s="78"/>
      <c r="D94" s="78"/>
      <c r="E94" s="78"/>
      <c r="F94" s="78"/>
      <c r="G94" s="78"/>
      <c r="H94" s="79"/>
      <c r="I94" s="79"/>
      <c r="J94" s="80"/>
      <c r="K94" s="75"/>
      <c r="L94" s="81"/>
      <c r="M94" s="75"/>
      <c r="N94" s="75"/>
      <c r="O94" s="90"/>
      <c r="P94" s="76"/>
      <c r="Q94" s="76"/>
      <c r="R94" s="4">
        <v>67</v>
      </c>
      <c r="S94" s="65">
        <v>29497</v>
      </c>
      <c r="T94" s="65">
        <v>23249613</v>
      </c>
      <c r="U94" s="63" t="s">
        <v>88</v>
      </c>
    </row>
    <row r="95" spans="1:21" s="42" customFormat="1" ht="11.25" customHeight="1" x14ac:dyDescent="0.25">
      <c r="A95" s="78"/>
      <c r="B95" s="78"/>
      <c r="C95" s="78"/>
      <c r="D95" s="78"/>
      <c r="E95" s="78"/>
      <c r="F95" s="78"/>
      <c r="G95" s="78"/>
      <c r="H95" s="79"/>
      <c r="I95" s="79"/>
      <c r="J95" s="80"/>
      <c r="K95" s="75"/>
      <c r="L95" s="81"/>
      <c r="M95" s="75"/>
      <c r="N95" s="75"/>
      <c r="O95" s="90"/>
      <c r="P95" s="76"/>
      <c r="Q95" s="76"/>
      <c r="R95" s="4">
        <v>68</v>
      </c>
      <c r="S95" s="65">
        <v>29497</v>
      </c>
      <c r="T95" s="65">
        <v>43813220</v>
      </c>
      <c r="U95" s="63" t="s">
        <v>89</v>
      </c>
    </row>
    <row r="96" spans="1:21" s="42" customFormat="1" ht="11.25" customHeight="1" x14ac:dyDescent="0.25">
      <c r="A96" s="78"/>
      <c r="B96" s="78"/>
      <c r="C96" s="78"/>
      <c r="D96" s="78"/>
      <c r="E96" s="78"/>
      <c r="F96" s="78"/>
      <c r="G96" s="78"/>
      <c r="H96" s="79"/>
      <c r="I96" s="79"/>
      <c r="J96" s="80"/>
      <c r="K96" s="75"/>
      <c r="L96" s="81"/>
      <c r="M96" s="75"/>
      <c r="N96" s="75"/>
      <c r="O96" s="90"/>
      <c r="P96" s="76"/>
      <c r="Q96" s="76"/>
      <c r="R96" s="4">
        <v>69</v>
      </c>
      <c r="S96" s="65">
        <v>29529</v>
      </c>
      <c r="T96" s="65">
        <v>32647161</v>
      </c>
      <c r="U96" s="63" t="s">
        <v>90</v>
      </c>
    </row>
    <row r="97" spans="1:21" s="42" customFormat="1" ht="11.25" customHeight="1" x14ac:dyDescent="0.25">
      <c r="A97" s="78"/>
      <c r="B97" s="78"/>
      <c r="C97" s="78"/>
      <c r="D97" s="78"/>
      <c r="E97" s="78"/>
      <c r="F97" s="78"/>
      <c r="G97" s="78"/>
      <c r="H97" s="79"/>
      <c r="I97" s="79"/>
      <c r="J97" s="80"/>
      <c r="K97" s="75"/>
      <c r="L97" s="81"/>
      <c r="M97" s="75"/>
      <c r="N97" s="75"/>
      <c r="O97" s="90"/>
      <c r="P97" s="76"/>
      <c r="Q97" s="76"/>
      <c r="R97" s="4">
        <v>70</v>
      </c>
      <c r="S97" s="65">
        <v>29497</v>
      </c>
      <c r="T97" s="65">
        <v>39154773</v>
      </c>
      <c r="U97" s="63" t="s">
        <v>91</v>
      </c>
    </row>
    <row r="98" spans="1:21" s="42" customFormat="1" ht="11.25" customHeight="1" x14ac:dyDescent="0.25">
      <c r="A98" s="78"/>
      <c r="B98" s="78"/>
      <c r="C98" s="78"/>
      <c r="D98" s="78"/>
      <c r="E98" s="78"/>
      <c r="F98" s="78"/>
      <c r="G98" s="78"/>
      <c r="H98" s="79"/>
      <c r="I98" s="79"/>
      <c r="J98" s="80"/>
      <c r="K98" s="75"/>
      <c r="L98" s="81"/>
      <c r="M98" s="75"/>
      <c r="N98" s="75"/>
      <c r="O98" s="90"/>
      <c r="P98" s="76"/>
      <c r="Q98" s="76"/>
      <c r="R98" s="4">
        <v>71</v>
      </c>
      <c r="S98" s="65">
        <v>29497</v>
      </c>
      <c r="T98" s="65">
        <v>1123630035</v>
      </c>
      <c r="U98" s="63" t="s">
        <v>92</v>
      </c>
    </row>
    <row r="99" spans="1:21" s="42" customFormat="1" ht="11.25" customHeight="1" x14ac:dyDescent="0.25">
      <c r="A99" s="78"/>
      <c r="B99" s="78"/>
      <c r="C99" s="78"/>
      <c r="D99" s="78"/>
      <c r="E99" s="78"/>
      <c r="F99" s="78"/>
      <c r="G99" s="78"/>
      <c r="H99" s="79"/>
      <c r="I99" s="79"/>
      <c r="J99" s="80"/>
      <c r="K99" s="75"/>
      <c r="L99" s="81"/>
      <c r="M99" s="75"/>
      <c r="N99" s="75"/>
      <c r="O99" s="90"/>
      <c r="P99" s="76"/>
      <c r="Q99" s="76"/>
      <c r="R99" s="4">
        <v>72</v>
      </c>
      <c r="S99" s="65">
        <v>29497</v>
      </c>
      <c r="T99" s="65">
        <v>1123634431</v>
      </c>
      <c r="U99" s="63" t="s">
        <v>93</v>
      </c>
    </row>
    <row r="100" spans="1:21" s="42" customFormat="1" ht="11.25" customHeight="1" x14ac:dyDescent="0.25">
      <c r="A100" s="78"/>
      <c r="B100" s="78"/>
      <c r="C100" s="78"/>
      <c r="D100" s="78"/>
      <c r="E100" s="78"/>
      <c r="F100" s="78"/>
      <c r="G100" s="78"/>
      <c r="H100" s="79"/>
      <c r="I100" s="79"/>
      <c r="J100" s="80"/>
      <c r="K100" s="75"/>
      <c r="L100" s="81"/>
      <c r="M100" s="75"/>
      <c r="N100" s="75"/>
      <c r="O100" s="90"/>
      <c r="P100" s="76"/>
      <c r="Q100" s="76"/>
      <c r="R100" s="4">
        <v>73</v>
      </c>
      <c r="S100" s="65">
        <v>29497</v>
      </c>
      <c r="T100" s="65">
        <v>15241481</v>
      </c>
      <c r="U100" s="63" t="s">
        <v>143</v>
      </c>
    </row>
    <row r="101" spans="1:21" s="42" customFormat="1" ht="11.25" customHeight="1" x14ac:dyDescent="0.25">
      <c r="A101" s="78"/>
      <c r="B101" s="78"/>
      <c r="C101" s="78"/>
      <c r="D101" s="78"/>
      <c r="E101" s="78"/>
      <c r="F101" s="78"/>
      <c r="G101" s="78"/>
      <c r="H101" s="79"/>
      <c r="I101" s="79"/>
      <c r="J101" s="80"/>
      <c r="K101" s="75"/>
      <c r="L101" s="81"/>
      <c r="M101" s="75"/>
      <c r="N101" s="75"/>
      <c r="O101" s="90"/>
      <c r="P101" s="76"/>
      <c r="Q101" s="76"/>
      <c r="R101" s="4">
        <v>74</v>
      </c>
      <c r="S101" s="65">
        <v>29497</v>
      </c>
      <c r="T101" s="65">
        <v>4034879</v>
      </c>
      <c r="U101" s="65" t="s">
        <v>144</v>
      </c>
    </row>
    <row r="102" spans="1:21" s="42" customFormat="1" ht="11.25" customHeight="1" x14ac:dyDescent="0.25">
      <c r="A102" s="78"/>
      <c r="B102" s="78"/>
      <c r="C102" s="78"/>
      <c r="D102" s="78"/>
      <c r="E102" s="78"/>
      <c r="F102" s="78"/>
      <c r="G102" s="78"/>
      <c r="H102" s="79"/>
      <c r="I102" s="79"/>
      <c r="J102" s="80"/>
      <c r="K102" s="75"/>
      <c r="L102" s="81"/>
      <c r="M102" s="75"/>
      <c r="N102" s="75"/>
      <c r="O102" s="90"/>
      <c r="P102" s="76"/>
      <c r="Q102" s="76"/>
      <c r="R102" s="4">
        <v>75</v>
      </c>
      <c r="S102" s="65">
        <v>29497</v>
      </c>
      <c r="T102" s="65">
        <v>23248809</v>
      </c>
      <c r="U102" s="63" t="s">
        <v>119</v>
      </c>
    </row>
    <row r="103" spans="1:21" s="42" customFormat="1" ht="11.25" customHeight="1" x14ac:dyDescent="0.25">
      <c r="A103" s="78"/>
      <c r="B103" s="78"/>
      <c r="C103" s="78"/>
      <c r="D103" s="78"/>
      <c r="E103" s="78"/>
      <c r="F103" s="78"/>
      <c r="G103" s="78"/>
      <c r="H103" s="79"/>
      <c r="I103" s="79"/>
      <c r="J103" s="80"/>
      <c r="K103" s="75"/>
      <c r="L103" s="81"/>
      <c r="M103" s="75"/>
      <c r="N103" s="75"/>
      <c r="O103" s="90"/>
      <c r="P103" s="76"/>
      <c r="Q103" s="76"/>
      <c r="R103" s="4">
        <v>76</v>
      </c>
      <c r="S103" s="65">
        <v>29497</v>
      </c>
      <c r="T103" s="65">
        <v>40993999</v>
      </c>
      <c r="U103" s="63" t="s">
        <v>145</v>
      </c>
    </row>
    <row r="104" spans="1:21" s="42" customFormat="1" ht="11.25" customHeight="1" x14ac:dyDescent="0.25">
      <c r="A104" s="78"/>
      <c r="B104" s="78"/>
      <c r="C104" s="78"/>
      <c r="D104" s="78"/>
      <c r="E104" s="78"/>
      <c r="F104" s="78"/>
      <c r="G104" s="78"/>
      <c r="H104" s="79"/>
      <c r="I104" s="79"/>
      <c r="J104" s="80"/>
      <c r="K104" s="75"/>
      <c r="L104" s="81"/>
      <c r="M104" s="75"/>
      <c r="N104" s="75"/>
      <c r="O104" s="90"/>
      <c r="P104" s="76"/>
      <c r="Q104" s="76"/>
      <c r="R104" s="4">
        <v>77</v>
      </c>
      <c r="S104" s="65">
        <v>29497</v>
      </c>
      <c r="T104" s="65">
        <v>8834330</v>
      </c>
      <c r="U104" s="63" t="s">
        <v>146</v>
      </c>
    </row>
    <row r="105" spans="1:21" s="42" customFormat="1" ht="11.25" customHeight="1" x14ac:dyDescent="0.25">
      <c r="A105" s="78"/>
      <c r="B105" s="78"/>
      <c r="C105" s="78"/>
      <c r="D105" s="78"/>
      <c r="E105" s="78"/>
      <c r="F105" s="78"/>
      <c r="G105" s="78"/>
      <c r="H105" s="79"/>
      <c r="I105" s="79"/>
      <c r="J105" s="80"/>
      <c r="K105" s="75"/>
      <c r="L105" s="81"/>
      <c r="M105" s="75"/>
      <c r="N105" s="75"/>
      <c r="O105" s="90"/>
      <c r="P105" s="76"/>
      <c r="Q105" s="76"/>
      <c r="R105" s="4">
        <v>78</v>
      </c>
      <c r="S105" s="65">
        <v>29497</v>
      </c>
      <c r="T105" s="65">
        <v>40993145</v>
      </c>
      <c r="U105" s="63" t="s">
        <v>94</v>
      </c>
    </row>
    <row r="106" spans="1:21" s="42" customFormat="1" ht="11.25" customHeight="1" x14ac:dyDescent="0.25">
      <c r="A106" s="78"/>
      <c r="B106" s="78"/>
      <c r="C106" s="78"/>
      <c r="D106" s="78"/>
      <c r="E106" s="78"/>
      <c r="F106" s="78"/>
      <c r="G106" s="78"/>
      <c r="H106" s="79"/>
      <c r="I106" s="79"/>
      <c r="J106" s="80"/>
      <c r="K106" s="75"/>
      <c r="L106" s="81"/>
      <c r="M106" s="75"/>
      <c r="N106" s="75"/>
      <c r="O106" s="90"/>
      <c r="P106" s="76"/>
      <c r="Q106" s="76"/>
      <c r="R106" s="4">
        <v>79</v>
      </c>
      <c r="S106" s="65">
        <v>29529</v>
      </c>
      <c r="T106" s="65">
        <v>23249037</v>
      </c>
      <c r="U106" s="63" t="s">
        <v>95</v>
      </c>
    </row>
    <row r="107" spans="1:21" s="42" customFormat="1" ht="11.25" customHeight="1" x14ac:dyDescent="0.25">
      <c r="A107" s="78"/>
      <c r="B107" s="78"/>
      <c r="C107" s="78"/>
      <c r="D107" s="78"/>
      <c r="E107" s="78"/>
      <c r="F107" s="78"/>
      <c r="G107" s="78"/>
      <c r="H107" s="79"/>
      <c r="I107" s="79"/>
      <c r="J107" s="80"/>
      <c r="K107" s="75"/>
      <c r="L107" s="81"/>
      <c r="M107" s="75"/>
      <c r="N107" s="75"/>
      <c r="O107" s="90"/>
      <c r="P107" s="76"/>
      <c r="Q107" s="76"/>
      <c r="R107" s="4">
        <v>80</v>
      </c>
      <c r="S107" s="65">
        <v>29497</v>
      </c>
      <c r="T107" s="65">
        <v>1020727965</v>
      </c>
      <c r="U107" s="64" t="s">
        <v>96</v>
      </c>
    </row>
    <row r="108" spans="1:21" s="42" customFormat="1" ht="11.25" customHeight="1" x14ac:dyDescent="0.25">
      <c r="A108" s="78"/>
      <c r="B108" s="78"/>
      <c r="C108" s="78"/>
      <c r="D108" s="78"/>
      <c r="E108" s="78"/>
      <c r="F108" s="78"/>
      <c r="G108" s="78"/>
      <c r="H108" s="79"/>
      <c r="I108" s="79"/>
      <c r="J108" s="80"/>
      <c r="K108" s="75"/>
      <c r="L108" s="81"/>
      <c r="M108" s="75"/>
      <c r="N108" s="75"/>
      <c r="O108" s="90"/>
      <c r="P108" s="76"/>
      <c r="Q108" s="76"/>
      <c r="R108" s="4">
        <v>81</v>
      </c>
      <c r="S108" s="65">
        <v>29497</v>
      </c>
      <c r="T108" s="65">
        <v>39153741</v>
      </c>
      <c r="U108" s="63" t="s">
        <v>97</v>
      </c>
    </row>
    <row r="109" spans="1:21" s="42" customFormat="1" ht="11.25" customHeight="1" x14ac:dyDescent="0.25">
      <c r="A109" s="78"/>
      <c r="B109" s="78"/>
      <c r="C109" s="78"/>
      <c r="D109" s="78"/>
      <c r="E109" s="78"/>
      <c r="F109" s="78"/>
      <c r="G109" s="78"/>
      <c r="H109" s="79"/>
      <c r="I109" s="79"/>
      <c r="J109" s="80"/>
      <c r="K109" s="75"/>
      <c r="L109" s="81"/>
      <c r="M109" s="75"/>
      <c r="N109" s="75"/>
      <c r="O109" s="90"/>
      <c r="P109" s="76"/>
      <c r="Q109" s="76"/>
      <c r="R109" s="4">
        <v>82</v>
      </c>
      <c r="S109" s="65">
        <v>29497</v>
      </c>
      <c r="T109" s="64">
        <v>23249371</v>
      </c>
      <c r="U109" s="63" t="s">
        <v>98</v>
      </c>
    </row>
    <row r="110" spans="1:21" s="42" customFormat="1" ht="11.25" customHeight="1" x14ac:dyDescent="0.25">
      <c r="A110" s="78"/>
      <c r="B110" s="78"/>
      <c r="C110" s="78"/>
      <c r="D110" s="78"/>
      <c r="E110" s="78"/>
      <c r="F110" s="78"/>
      <c r="G110" s="78"/>
      <c r="H110" s="79"/>
      <c r="I110" s="79"/>
      <c r="J110" s="80"/>
      <c r="K110" s="75"/>
      <c r="L110" s="81"/>
      <c r="M110" s="75"/>
      <c r="N110" s="75"/>
      <c r="O110" s="90"/>
      <c r="P110" s="76"/>
      <c r="Q110" s="76"/>
      <c r="R110" s="4">
        <v>83</v>
      </c>
      <c r="S110" s="65">
        <v>29497</v>
      </c>
      <c r="T110" s="65">
        <v>1123624426</v>
      </c>
      <c r="U110" s="63" t="s">
        <v>147</v>
      </c>
    </row>
    <row r="111" spans="1:21" s="42" customFormat="1" ht="11.25" customHeight="1" x14ac:dyDescent="0.25">
      <c r="A111" s="78"/>
      <c r="B111" s="78"/>
      <c r="C111" s="78"/>
      <c r="D111" s="78"/>
      <c r="E111" s="78"/>
      <c r="F111" s="78"/>
      <c r="G111" s="78"/>
      <c r="H111" s="79"/>
      <c r="I111" s="79"/>
      <c r="J111" s="80"/>
      <c r="K111" s="75"/>
      <c r="L111" s="81"/>
      <c r="M111" s="75"/>
      <c r="N111" s="75"/>
      <c r="O111" s="90"/>
      <c r="P111" s="76"/>
      <c r="Q111" s="76"/>
      <c r="R111" s="4">
        <v>84</v>
      </c>
      <c r="S111" s="65">
        <v>29497</v>
      </c>
      <c r="T111" s="65">
        <v>40993814</v>
      </c>
      <c r="U111" s="63" t="s">
        <v>148</v>
      </c>
    </row>
    <row r="112" spans="1:21" s="42" customFormat="1" ht="11.25" customHeight="1" x14ac:dyDescent="0.25">
      <c r="A112" s="78"/>
      <c r="B112" s="78"/>
      <c r="C112" s="78"/>
      <c r="D112" s="78"/>
      <c r="E112" s="78"/>
      <c r="F112" s="78"/>
      <c r="G112" s="78"/>
      <c r="H112" s="79"/>
      <c r="I112" s="79"/>
      <c r="J112" s="80"/>
      <c r="K112" s="75"/>
      <c r="L112" s="81"/>
      <c r="M112" s="75"/>
      <c r="N112" s="75"/>
      <c r="O112" s="90"/>
      <c r="P112" s="76"/>
      <c r="Q112" s="76"/>
      <c r="R112" s="4">
        <v>85</v>
      </c>
      <c r="S112" s="65">
        <v>29497</v>
      </c>
      <c r="T112" s="65">
        <v>40985561</v>
      </c>
      <c r="U112" s="63" t="s">
        <v>149</v>
      </c>
    </row>
    <row r="113" spans="1:21" s="42" customFormat="1" ht="11.25" customHeight="1" x14ac:dyDescent="0.25">
      <c r="A113" s="78"/>
      <c r="B113" s="78"/>
      <c r="C113" s="78"/>
      <c r="D113" s="78"/>
      <c r="E113" s="78"/>
      <c r="F113" s="78"/>
      <c r="G113" s="78"/>
      <c r="H113" s="79"/>
      <c r="I113" s="79"/>
      <c r="J113" s="80"/>
      <c r="K113" s="75"/>
      <c r="L113" s="81"/>
      <c r="M113" s="75"/>
      <c r="N113" s="75"/>
      <c r="O113" s="90"/>
      <c r="P113" s="76"/>
      <c r="Q113" s="76"/>
      <c r="R113" s="4">
        <v>86</v>
      </c>
      <c r="S113" s="65">
        <v>29497</v>
      </c>
      <c r="T113" s="65">
        <v>40993882</v>
      </c>
      <c r="U113" s="63" t="s">
        <v>99</v>
      </c>
    </row>
    <row r="114" spans="1:21" s="42" customFormat="1" ht="11.25" customHeight="1" x14ac:dyDescent="0.25">
      <c r="A114" s="78"/>
      <c r="B114" s="78"/>
      <c r="C114" s="78"/>
      <c r="D114" s="78"/>
      <c r="E114" s="78"/>
      <c r="F114" s="78"/>
      <c r="G114" s="78"/>
      <c r="H114" s="79"/>
      <c r="I114" s="79"/>
      <c r="J114" s="80"/>
      <c r="K114" s="75"/>
      <c r="L114" s="81"/>
      <c r="M114" s="75"/>
      <c r="N114" s="75"/>
      <c r="O114" s="90"/>
      <c r="P114" s="76"/>
      <c r="Q114" s="76"/>
      <c r="R114" s="4">
        <v>87</v>
      </c>
      <c r="S114" s="65">
        <v>29497</v>
      </c>
      <c r="T114" s="71">
        <v>1120980175</v>
      </c>
      <c r="U114" s="63" t="s">
        <v>150</v>
      </c>
    </row>
    <row r="115" spans="1:21" s="42" customFormat="1" ht="11.25" customHeight="1" x14ac:dyDescent="0.25">
      <c r="A115" s="78"/>
      <c r="B115" s="78"/>
      <c r="C115" s="78"/>
      <c r="D115" s="78"/>
      <c r="E115" s="78"/>
      <c r="F115" s="78"/>
      <c r="G115" s="78"/>
      <c r="H115" s="79"/>
      <c r="I115" s="79"/>
      <c r="J115" s="80"/>
      <c r="K115" s="75"/>
      <c r="L115" s="81"/>
      <c r="M115" s="75"/>
      <c r="N115" s="75"/>
      <c r="O115" s="90"/>
      <c r="P115" s="76"/>
      <c r="Q115" s="76"/>
      <c r="R115" s="4">
        <v>88</v>
      </c>
      <c r="S115" s="68">
        <v>29529</v>
      </c>
      <c r="T115" s="65">
        <v>40985999</v>
      </c>
      <c r="U115" s="63" t="s">
        <v>151</v>
      </c>
    </row>
    <row r="116" spans="1:21" s="42" customFormat="1" ht="11.25" customHeight="1" x14ac:dyDescent="0.25">
      <c r="A116" s="78"/>
      <c r="B116" s="78"/>
      <c r="C116" s="78"/>
      <c r="D116" s="78"/>
      <c r="E116" s="78"/>
      <c r="F116" s="78"/>
      <c r="G116" s="78"/>
      <c r="H116" s="79"/>
      <c r="I116" s="79"/>
      <c r="J116" s="80"/>
      <c r="K116" s="75"/>
      <c r="L116" s="81"/>
      <c r="M116" s="75"/>
      <c r="N116" s="75"/>
      <c r="O116" s="90"/>
      <c r="P116" s="76"/>
      <c r="Q116" s="76"/>
      <c r="R116" s="4">
        <v>89</v>
      </c>
      <c r="S116" s="68">
        <v>29529</v>
      </c>
      <c r="T116" s="65">
        <v>1123620834</v>
      </c>
      <c r="U116" s="63" t="s">
        <v>152</v>
      </c>
    </row>
    <row r="117" spans="1:21" s="42" customFormat="1" ht="11.25" customHeight="1" x14ac:dyDescent="0.25">
      <c r="A117" s="78"/>
      <c r="B117" s="78"/>
      <c r="C117" s="78"/>
      <c r="D117" s="78"/>
      <c r="E117" s="78"/>
      <c r="F117" s="78"/>
      <c r="G117" s="78"/>
      <c r="H117" s="79"/>
      <c r="I117" s="79"/>
      <c r="J117" s="80"/>
      <c r="K117" s="75"/>
      <c r="L117" s="81"/>
      <c r="M117" s="75"/>
      <c r="N117" s="75"/>
      <c r="O117" s="90"/>
      <c r="P117" s="76"/>
      <c r="Q117" s="76"/>
      <c r="R117" s="4">
        <v>90</v>
      </c>
      <c r="S117" s="68">
        <v>29497</v>
      </c>
      <c r="T117" s="65">
        <v>32733580</v>
      </c>
      <c r="U117" s="63" t="s">
        <v>100</v>
      </c>
    </row>
    <row r="118" spans="1:21" s="42" customFormat="1" ht="11.25" customHeight="1" x14ac:dyDescent="0.25">
      <c r="A118" s="78"/>
      <c r="B118" s="78"/>
      <c r="C118" s="78"/>
      <c r="D118" s="78"/>
      <c r="E118" s="78"/>
      <c r="F118" s="78"/>
      <c r="G118" s="78"/>
      <c r="H118" s="79"/>
      <c r="I118" s="79"/>
      <c r="J118" s="80"/>
      <c r="K118" s="75"/>
      <c r="L118" s="81"/>
      <c r="M118" s="75"/>
      <c r="N118" s="75"/>
      <c r="O118" s="90"/>
      <c r="P118" s="76"/>
      <c r="Q118" s="76"/>
      <c r="R118" s="4">
        <v>91</v>
      </c>
      <c r="S118" s="68">
        <v>29497</v>
      </c>
      <c r="T118" s="65">
        <v>1123620259</v>
      </c>
      <c r="U118" s="63" t="s">
        <v>153</v>
      </c>
    </row>
    <row r="119" spans="1:21" s="42" customFormat="1" ht="11.25" customHeight="1" x14ac:dyDescent="0.25">
      <c r="A119" s="78"/>
      <c r="B119" s="78"/>
      <c r="C119" s="78"/>
      <c r="D119" s="78"/>
      <c r="E119" s="78"/>
      <c r="F119" s="78"/>
      <c r="G119" s="78"/>
      <c r="H119" s="79"/>
      <c r="I119" s="79"/>
      <c r="J119" s="80"/>
      <c r="K119" s="75"/>
      <c r="L119" s="81"/>
      <c r="M119" s="75"/>
      <c r="N119" s="75"/>
      <c r="O119" s="90"/>
      <c r="P119" s="76"/>
      <c r="Q119" s="76"/>
      <c r="R119" s="4">
        <v>92</v>
      </c>
      <c r="S119" s="68">
        <v>29497</v>
      </c>
      <c r="T119" s="65">
        <v>52968454</v>
      </c>
      <c r="U119" s="63" t="s">
        <v>101</v>
      </c>
    </row>
    <row r="120" spans="1:21" s="42" customFormat="1" ht="11.25" customHeight="1" x14ac:dyDescent="0.25">
      <c r="A120" s="78"/>
      <c r="B120" s="78"/>
      <c r="C120" s="78"/>
      <c r="D120" s="78"/>
      <c r="E120" s="78"/>
      <c r="F120" s="78"/>
      <c r="G120" s="78"/>
      <c r="H120" s="79"/>
      <c r="I120" s="79"/>
      <c r="J120" s="80"/>
      <c r="K120" s="75"/>
      <c r="L120" s="81"/>
      <c r="M120" s="75"/>
      <c r="N120" s="75"/>
      <c r="O120" s="90"/>
      <c r="P120" s="76"/>
      <c r="Q120" s="76"/>
      <c r="R120" s="4">
        <v>93</v>
      </c>
      <c r="S120" s="68">
        <v>29529</v>
      </c>
      <c r="T120" s="65">
        <v>23249424</v>
      </c>
      <c r="U120" s="63" t="s">
        <v>118</v>
      </c>
    </row>
    <row r="121" spans="1:21" s="42" customFormat="1" ht="11.25" customHeight="1" x14ac:dyDescent="0.25">
      <c r="A121" s="78"/>
      <c r="B121" s="78"/>
      <c r="C121" s="78"/>
      <c r="D121" s="78"/>
      <c r="E121" s="78"/>
      <c r="F121" s="78"/>
      <c r="G121" s="78"/>
      <c r="H121" s="79"/>
      <c r="I121" s="79"/>
      <c r="J121" s="80"/>
      <c r="K121" s="75"/>
      <c r="L121" s="81"/>
      <c r="M121" s="75"/>
      <c r="N121" s="75"/>
      <c r="O121" s="90"/>
      <c r="P121" s="76"/>
      <c r="Q121" s="76"/>
      <c r="R121" s="4">
        <v>94</v>
      </c>
      <c r="S121" s="68">
        <v>29497</v>
      </c>
      <c r="T121" s="65">
        <v>32746896</v>
      </c>
      <c r="U121" s="63" t="s">
        <v>102</v>
      </c>
    </row>
    <row r="122" spans="1:21" s="42" customFormat="1" ht="11.25" customHeight="1" x14ac:dyDescent="0.25">
      <c r="A122" s="78"/>
      <c r="B122" s="78"/>
      <c r="C122" s="78"/>
      <c r="D122" s="78"/>
      <c r="E122" s="78"/>
      <c r="F122" s="78"/>
      <c r="G122" s="78"/>
      <c r="H122" s="79"/>
      <c r="I122" s="79"/>
      <c r="J122" s="80"/>
      <c r="K122" s="75"/>
      <c r="L122" s="81"/>
      <c r="M122" s="75"/>
      <c r="N122" s="75"/>
      <c r="O122" s="90"/>
      <c r="P122" s="76"/>
      <c r="Q122" s="76"/>
      <c r="R122" s="4">
        <v>95</v>
      </c>
      <c r="S122" s="68">
        <v>29497</v>
      </c>
      <c r="T122" s="65">
        <v>18012108</v>
      </c>
      <c r="U122" s="63" t="s">
        <v>103</v>
      </c>
    </row>
    <row r="123" spans="1:21" s="42" customFormat="1" ht="11.25" customHeight="1" x14ac:dyDescent="0.25">
      <c r="A123" s="78"/>
      <c r="B123" s="78"/>
      <c r="C123" s="78"/>
      <c r="D123" s="78"/>
      <c r="E123" s="78"/>
      <c r="F123" s="78"/>
      <c r="G123" s="78"/>
      <c r="H123" s="79"/>
      <c r="I123" s="79"/>
      <c r="J123" s="80"/>
      <c r="K123" s="75"/>
      <c r="L123" s="81"/>
      <c r="M123" s="75"/>
      <c r="N123" s="75"/>
      <c r="O123" s="90"/>
      <c r="P123" s="76"/>
      <c r="Q123" s="76"/>
      <c r="R123" s="4">
        <v>96</v>
      </c>
      <c r="S123" s="68">
        <v>29497</v>
      </c>
      <c r="T123" s="65">
        <v>40990884</v>
      </c>
      <c r="U123" s="63" t="s">
        <v>104</v>
      </c>
    </row>
    <row r="124" spans="1:21" s="42" customFormat="1" ht="11.25" customHeight="1" x14ac:dyDescent="0.25">
      <c r="A124" s="78"/>
      <c r="B124" s="78"/>
      <c r="C124" s="78"/>
      <c r="D124" s="78"/>
      <c r="E124" s="78"/>
      <c r="F124" s="78"/>
      <c r="G124" s="78"/>
      <c r="H124" s="79"/>
      <c r="I124" s="79"/>
      <c r="J124" s="80"/>
      <c r="K124" s="75"/>
      <c r="L124" s="81"/>
      <c r="M124" s="75"/>
      <c r="N124" s="75"/>
      <c r="O124" s="90"/>
      <c r="P124" s="76"/>
      <c r="Q124" s="76"/>
      <c r="R124" s="4">
        <v>97</v>
      </c>
      <c r="S124" s="68">
        <v>29497</v>
      </c>
      <c r="T124" s="64">
        <v>40988306</v>
      </c>
      <c r="U124" s="63" t="s">
        <v>109</v>
      </c>
    </row>
    <row r="125" spans="1:21" s="42" customFormat="1" ht="11.25" customHeight="1" x14ac:dyDescent="0.25">
      <c r="A125" s="78"/>
      <c r="B125" s="78"/>
      <c r="C125" s="78"/>
      <c r="D125" s="78"/>
      <c r="E125" s="78"/>
      <c r="F125" s="78"/>
      <c r="G125" s="78"/>
      <c r="H125" s="79"/>
      <c r="I125" s="79"/>
      <c r="J125" s="80"/>
      <c r="K125" s="75"/>
      <c r="L125" s="81"/>
      <c r="M125" s="75"/>
      <c r="N125" s="75"/>
      <c r="O125" s="90"/>
      <c r="P125" s="76"/>
      <c r="Q125" s="76"/>
      <c r="R125" s="4">
        <v>98</v>
      </c>
      <c r="S125" s="68">
        <v>29529</v>
      </c>
      <c r="T125" s="65">
        <v>18005073</v>
      </c>
      <c r="U125" s="64" t="s">
        <v>105</v>
      </c>
    </row>
    <row r="126" spans="1:21" s="42" customFormat="1" ht="11.25" customHeight="1" x14ac:dyDescent="0.25">
      <c r="A126" s="78"/>
      <c r="B126" s="78"/>
      <c r="C126" s="78"/>
      <c r="D126" s="78"/>
      <c r="E126" s="78"/>
      <c r="F126" s="78"/>
      <c r="G126" s="78"/>
      <c r="H126" s="79"/>
      <c r="I126" s="79"/>
      <c r="J126" s="80"/>
      <c r="K126" s="75"/>
      <c r="L126" s="81"/>
      <c r="M126" s="75"/>
      <c r="N126" s="75"/>
      <c r="O126" s="90"/>
      <c r="P126" s="76"/>
      <c r="Q126" s="76"/>
      <c r="R126" s="4">
        <v>99</v>
      </c>
      <c r="S126" s="68">
        <v>29497</v>
      </c>
      <c r="T126" s="65">
        <v>18001354</v>
      </c>
      <c r="U126" s="63" t="s">
        <v>106</v>
      </c>
    </row>
    <row r="127" spans="1:21" s="42" customFormat="1" ht="11.25" customHeight="1" x14ac:dyDescent="0.25">
      <c r="A127" s="78"/>
      <c r="B127" s="78"/>
      <c r="C127" s="78"/>
      <c r="D127" s="78"/>
      <c r="E127" s="78"/>
      <c r="F127" s="78"/>
      <c r="G127" s="78"/>
      <c r="H127" s="79"/>
      <c r="I127" s="79"/>
      <c r="J127" s="80"/>
      <c r="K127" s="75"/>
      <c r="L127" s="81"/>
      <c r="M127" s="75"/>
      <c r="N127" s="75"/>
      <c r="O127" s="90"/>
      <c r="P127" s="76"/>
      <c r="Q127" s="76"/>
      <c r="R127" s="4">
        <v>100</v>
      </c>
      <c r="S127" s="68">
        <v>29529</v>
      </c>
      <c r="T127" s="65">
        <v>40985995</v>
      </c>
      <c r="U127" s="63" t="s">
        <v>154</v>
      </c>
    </row>
    <row r="128" spans="1:21" s="42" customFormat="1" ht="11.25" customHeight="1" x14ac:dyDescent="0.25">
      <c r="A128" s="78"/>
      <c r="B128" s="78"/>
      <c r="C128" s="78"/>
      <c r="D128" s="78"/>
      <c r="E128" s="78"/>
      <c r="F128" s="78"/>
      <c r="G128" s="78"/>
      <c r="H128" s="79"/>
      <c r="I128" s="79"/>
      <c r="J128" s="80"/>
      <c r="K128" s="75"/>
      <c r="L128" s="81"/>
      <c r="M128" s="75"/>
      <c r="N128" s="75"/>
      <c r="O128" s="90"/>
      <c r="P128" s="76"/>
      <c r="Q128" s="76"/>
      <c r="R128" s="4">
        <v>101</v>
      </c>
      <c r="S128" s="68">
        <v>29497</v>
      </c>
      <c r="T128" s="65">
        <v>40988338</v>
      </c>
      <c r="U128" s="65" t="s">
        <v>107</v>
      </c>
    </row>
    <row r="129" spans="1:21" s="42" customFormat="1" ht="11.25" customHeight="1" x14ac:dyDescent="0.25">
      <c r="A129" s="78"/>
      <c r="B129" s="78"/>
      <c r="C129" s="78"/>
      <c r="D129" s="78"/>
      <c r="E129" s="78"/>
      <c r="F129" s="78"/>
      <c r="G129" s="78"/>
      <c r="H129" s="79"/>
      <c r="I129" s="79"/>
      <c r="J129" s="80"/>
      <c r="K129" s="75"/>
      <c r="L129" s="81"/>
      <c r="M129" s="75"/>
      <c r="N129" s="75"/>
      <c r="O129" s="90"/>
      <c r="P129" s="76"/>
      <c r="Q129" s="76"/>
      <c r="R129" s="4">
        <v>102</v>
      </c>
      <c r="S129" s="68">
        <v>29497</v>
      </c>
      <c r="T129" s="65">
        <v>51929841</v>
      </c>
      <c r="U129" s="63" t="s">
        <v>108</v>
      </c>
    </row>
    <row r="130" spans="1:21" customFormat="1" ht="15" x14ac:dyDescent="0.25">
      <c r="A130" s="43"/>
      <c r="B130" s="44"/>
      <c r="C130" s="43"/>
      <c r="D130" s="43"/>
      <c r="E130" s="45"/>
      <c r="F130" s="46"/>
      <c r="G130" s="45"/>
      <c r="H130" s="47"/>
      <c r="I130" s="3"/>
      <c r="J130" s="48"/>
      <c r="K130" s="49"/>
      <c r="L130" s="49"/>
      <c r="M130" s="49"/>
      <c r="N130" s="3"/>
      <c r="O130" s="3"/>
      <c r="P130" s="3"/>
      <c r="Q130" s="3"/>
      <c r="R130" s="50"/>
      <c r="U130" s="51"/>
    </row>
    <row r="131" spans="1:21" customFormat="1" ht="15" x14ac:dyDescent="0.25">
      <c r="A131" s="43"/>
      <c r="B131" s="44"/>
      <c r="C131" s="43"/>
      <c r="D131" s="43"/>
      <c r="E131" s="46"/>
      <c r="F131" s="46"/>
      <c r="G131" s="45"/>
      <c r="H131" s="47"/>
      <c r="I131" s="3"/>
      <c r="J131" s="48"/>
      <c r="K131" s="3"/>
      <c r="L131" s="52"/>
      <c r="M131" s="3"/>
      <c r="N131" s="3"/>
      <c r="O131" s="53"/>
      <c r="P131" s="3"/>
      <c r="Q131" s="3"/>
      <c r="R131" s="50"/>
    </row>
    <row r="132" spans="1:21" customFormat="1" ht="15" x14ac:dyDescent="0.25">
      <c r="A132" s="43"/>
      <c r="B132" s="44"/>
      <c r="C132" s="43"/>
      <c r="D132" s="43"/>
      <c r="E132" s="46"/>
      <c r="F132" s="46"/>
      <c r="G132" s="45"/>
      <c r="H132" s="47"/>
      <c r="I132" s="54"/>
      <c r="J132" s="77" t="e">
        <f>SUM(#REF!+#REF!)</f>
        <v>#REF!</v>
      </c>
      <c r="K132" s="77"/>
      <c r="L132" s="55" t="s">
        <v>110</v>
      </c>
      <c r="M132" s="3"/>
      <c r="N132" s="54"/>
      <c r="O132" s="56"/>
      <c r="P132" s="3"/>
      <c r="Q132" s="3"/>
      <c r="R132" s="3"/>
    </row>
    <row r="133" spans="1:21" customFormat="1" ht="15" x14ac:dyDescent="0.25">
      <c r="A133" s="57"/>
      <c r="B133" s="74" t="e" vm="1">
        <v>#VALUE!</v>
      </c>
      <c r="C133" s="3"/>
      <c r="D133" s="3"/>
      <c r="E133" s="3"/>
      <c r="F133" s="3"/>
      <c r="G133" s="3"/>
      <c r="H133" s="3"/>
      <c r="I133" s="3"/>
      <c r="J133" s="3"/>
      <c r="K133" s="3"/>
      <c r="L133" s="48"/>
      <c r="M133" s="3"/>
      <c r="N133" s="3"/>
      <c r="O133" s="53"/>
      <c r="P133" s="3"/>
      <c r="Q133" s="3"/>
      <c r="R133" s="3"/>
    </row>
    <row r="134" spans="1:21" customFormat="1" ht="15" x14ac:dyDescent="0.25">
      <c r="A134" s="59" t="s">
        <v>111</v>
      </c>
      <c r="B134" s="74"/>
      <c r="C134" s="3"/>
      <c r="D134" s="3"/>
      <c r="E134" s="3" t="e" vm="2">
        <v>#VALUE!</v>
      </c>
      <c r="F134" s="3"/>
      <c r="G134" s="3"/>
      <c r="H134" s="3"/>
      <c r="I134" s="3"/>
      <c r="J134" s="3"/>
      <c r="K134" s="54"/>
      <c r="L134" s="54"/>
      <c r="M134" s="54"/>
      <c r="N134" s="3"/>
      <c r="O134" s="53"/>
      <c r="P134" s="3"/>
      <c r="Q134" s="3"/>
      <c r="R134" s="3"/>
    </row>
    <row r="135" spans="1:21" customFormat="1" ht="15" x14ac:dyDescent="0.25">
      <c r="A135" s="57"/>
      <c r="B135" s="58" t="s">
        <v>112</v>
      </c>
      <c r="C135" s="3"/>
      <c r="D135" s="57"/>
      <c r="E135" s="58" t="s">
        <v>113</v>
      </c>
      <c r="F135" s="57"/>
      <c r="G135" s="3"/>
      <c r="H135" s="72" t="s">
        <v>114</v>
      </c>
      <c r="I135" s="72"/>
      <c r="J135" s="57"/>
      <c r="K135" s="54"/>
      <c r="L135" s="54"/>
      <c r="M135" s="54"/>
      <c r="N135" s="3"/>
      <c r="O135" s="53"/>
      <c r="P135" s="3"/>
      <c r="Q135" s="3"/>
      <c r="R135" s="3"/>
    </row>
    <row r="136" spans="1:21" customFormat="1" ht="45" x14ac:dyDescent="0.25">
      <c r="A136" s="59" t="s">
        <v>111</v>
      </c>
      <c r="B136" s="60" t="s">
        <v>115</v>
      </c>
      <c r="C136" s="3"/>
      <c r="D136" s="60" t="s">
        <v>111</v>
      </c>
      <c r="E136" s="61" t="s">
        <v>116</v>
      </c>
      <c r="F136" s="57"/>
      <c r="G136" s="3"/>
      <c r="H136" s="73" t="s">
        <v>117</v>
      </c>
      <c r="I136" s="73"/>
      <c r="J136" s="62"/>
      <c r="K136" s="54"/>
      <c r="L136" s="54"/>
      <c r="M136" s="54"/>
      <c r="N136" s="3"/>
      <c r="O136" s="53"/>
      <c r="P136" s="3"/>
      <c r="Q136" s="3"/>
      <c r="R136" s="3"/>
    </row>
    <row r="137" spans="1:21" customFormat="1" ht="15" customHeight="1" x14ac:dyDescent="0.25">
      <c r="A137" s="3"/>
      <c r="B137" s="3"/>
      <c r="C137" s="3"/>
      <c r="D137" s="3"/>
      <c r="E137" s="3"/>
      <c r="F137" s="3"/>
      <c r="G137" s="3"/>
      <c r="H137" s="3"/>
      <c r="I137" s="57"/>
      <c r="J137" s="74" t="s">
        <v>111</v>
      </c>
      <c r="K137" s="74"/>
      <c r="L137" s="57"/>
      <c r="M137" s="74" t="s">
        <v>111</v>
      </c>
      <c r="N137" s="74"/>
      <c r="O137" s="57"/>
      <c r="P137" s="3"/>
      <c r="Q137" s="3"/>
      <c r="R137" s="3"/>
    </row>
    <row r="138" spans="1:21" customFormat="1" ht="15" x14ac:dyDescent="0.25">
      <c r="A138" s="3"/>
      <c r="B138" s="3"/>
      <c r="C138" s="3"/>
      <c r="D138" s="3"/>
      <c r="E138" s="3"/>
      <c r="F138" s="3"/>
      <c r="G138" s="3"/>
      <c r="H138" s="3"/>
      <c r="I138" s="3"/>
      <c r="J138" s="3"/>
      <c r="K138" s="3"/>
      <c r="L138" s="3"/>
      <c r="M138" s="3"/>
      <c r="N138" s="3"/>
      <c r="O138" s="3"/>
      <c r="P138" s="3"/>
      <c r="Q138" s="3"/>
      <c r="R138" s="3"/>
      <c r="S138" s="3"/>
      <c r="T138" s="3"/>
    </row>
  </sheetData>
  <mergeCells count="65">
    <mergeCell ref="B133:B134"/>
    <mergeCell ref="A8:O9"/>
    <mergeCell ref="A1:N2"/>
    <mergeCell ref="A3:O3"/>
    <mergeCell ref="A4:O4"/>
    <mergeCell ref="A5:O5"/>
    <mergeCell ref="A6:O6"/>
    <mergeCell ref="A21:J21"/>
    <mergeCell ref="A10:P10"/>
    <mergeCell ref="A11:P11"/>
    <mergeCell ref="A12:P12"/>
    <mergeCell ref="A13:P13"/>
    <mergeCell ref="A15:J15"/>
    <mergeCell ref="A16:C16"/>
    <mergeCell ref="A17:C17"/>
    <mergeCell ref="J17:P17"/>
    <mergeCell ref="A18:C18"/>
    <mergeCell ref="K18:P18"/>
    <mergeCell ref="A19:C19"/>
    <mergeCell ref="J23:O23"/>
    <mergeCell ref="K24:O24"/>
    <mergeCell ref="A25:A27"/>
    <mergeCell ref="B25:B27"/>
    <mergeCell ref="C25:C27"/>
    <mergeCell ref="D25:D27"/>
    <mergeCell ref="E25:E27"/>
    <mergeCell ref="F25:G26"/>
    <mergeCell ref="H25:I25"/>
    <mergeCell ref="J25:J26"/>
    <mergeCell ref="F28:F129"/>
    <mergeCell ref="R25:R26"/>
    <mergeCell ref="S25:S26"/>
    <mergeCell ref="T25:T26"/>
    <mergeCell ref="U25:U26"/>
    <mergeCell ref="H26:H27"/>
    <mergeCell ref="I26:I27"/>
    <mergeCell ref="J27:K27"/>
    <mergeCell ref="L27:M27"/>
    <mergeCell ref="K25:K26"/>
    <mergeCell ref="L25:L26"/>
    <mergeCell ref="M25:M26"/>
    <mergeCell ref="O25:O26"/>
    <mergeCell ref="P25:P26"/>
    <mergeCell ref="Q25:Q26"/>
    <mergeCell ref="O28:O129"/>
    <mergeCell ref="A28:A129"/>
    <mergeCell ref="B28:B129"/>
    <mergeCell ref="C28:C129"/>
    <mergeCell ref="D28:D129"/>
    <mergeCell ref="E28:E129"/>
    <mergeCell ref="P28:P129"/>
    <mergeCell ref="Q28:Q129"/>
    <mergeCell ref="J132:K132"/>
    <mergeCell ref="G28:G129"/>
    <mergeCell ref="H28:H129"/>
    <mergeCell ref="I28:I129"/>
    <mergeCell ref="J28:J129"/>
    <mergeCell ref="K28:K129"/>
    <mergeCell ref="L28:L129"/>
    <mergeCell ref="H135:I135"/>
    <mergeCell ref="H136:I136"/>
    <mergeCell ref="J137:K137"/>
    <mergeCell ref="M137:N137"/>
    <mergeCell ref="M28:M129"/>
    <mergeCell ref="N28:N129"/>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ANEXO2 BILINGUISMO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Silvia Archibold Livingston</dc:creator>
  <cp:lastModifiedBy>Shelvee Liñan Cueto</cp:lastModifiedBy>
  <cp:lastPrinted>2025-02-14T21:28:29Z</cp:lastPrinted>
  <dcterms:created xsi:type="dcterms:W3CDTF">2015-06-05T18:19:34Z</dcterms:created>
  <dcterms:modified xsi:type="dcterms:W3CDTF">2025-02-14T22:08:07Z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2025-02-04T23:44:33Z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74731714-fb66-4cdd-9f54-eeeca2e7d802</vt:lpwstr>
  </property>
  <property fmtid="{D5CDD505-2E9C-101B-9397-08002B2CF9AE}" pid="8" name="MSIP_Label_fc111285-cafa-4fc9-8a9a-bd902089b24f_ContentBits">
    <vt:lpwstr>0</vt:lpwstr>
  </property>
</Properties>
</file>